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V:\FISK\00_PFI-IM\UB\2026\EU\SAVE_209_2026 Sach- und Vertrauensschadenhaftpflicht\02_Entwurf\finale Unterlagen\Phase I_Teilnahmewettbewerb\"/>
    </mc:Choice>
  </mc:AlternateContent>
  <xr:revisionPtr revIDLastSave="0" documentId="13_ncr:1_{D65416ED-DDCD-4FCA-A1A4-9A7F52669A4B}" xr6:coauthVersionLast="47" xr6:coauthVersionMax="47" xr10:uidLastSave="{00000000-0000-0000-0000-000000000000}"/>
  <bookViews>
    <workbookView xWindow="-120" yWindow="-120" windowWidth="38640" windowHeight="21240" activeTab="2" xr2:uid="{309732DD-1234-445B-B08E-4C217E0BA489}"/>
  </bookViews>
  <sheets>
    <sheet name="Wertungsübersicht" sheetId="2" r:id="rId1"/>
    <sheet name="Abschmelzung LOS 1" sheetId="8" r:id="rId2"/>
    <sheet name="Abschmelzung LOS 2" sheetId="10" r:id="rId3"/>
  </sheets>
  <externalReferences>
    <externalReference r:id="rId4"/>
  </externalReferences>
  <definedNames>
    <definedName name="_xlnm.Print_Titles" localSheetId="1">'Abschmelzung LOS 1'!$1:$4</definedName>
    <definedName name="_xlnm.Print_Titles" localSheetId="2">'Abschmelzung LOS 2'!$1:$4</definedName>
    <definedName name="_xlnm.Print_Titles" localSheetId="0">Wertungsübersicht!$1:$4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8" i="2" l="1"/>
  <c r="B33" i="10"/>
  <c r="D33" i="10"/>
  <c r="D23" i="10"/>
  <c r="I15" i="8"/>
  <c r="F12" i="8"/>
  <c r="D33" i="8" s="1"/>
  <c r="H20" i="2"/>
  <c r="F11" i="8"/>
  <c r="D23" i="8" s="1"/>
  <c r="B3" i="10"/>
  <c r="B3" i="8"/>
  <c r="H52" i="10"/>
  <c r="H51" i="10"/>
  <c r="H50" i="10"/>
  <c r="D46" i="10"/>
  <c r="B46" i="10"/>
  <c r="D35" i="10"/>
  <c r="B35" i="10"/>
  <c r="H29" i="10"/>
  <c r="H28" i="10"/>
  <c r="H27" i="10"/>
  <c r="I15" i="10"/>
  <c r="H15" i="10"/>
  <c r="E11" i="10"/>
  <c r="B23" i="10" s="1"/>
  <c r="D11" i="10"/>
  <c r="D15" i="10" s="1"/>
  <c r="D46" i="8"/>
  <c r="B46" i="8"/>
  <c r="D35" i="8"/>
  <c r="B35" i="8"/>
  <c r="D11" i="8"/>
  <c r="B18" i="8" s="1"/>
  <c r="E11" i="8"/>
  <c r="B23" i="8" s="1"/>
  <c r="H28" i="8"/>
  <c r="H15" i="8"/>
  <c r="H50" i="8"/>
  <c r="H51" i="8"/>
  <c r="H52" i="8"/>
  <c r="G27" i="2"/>
  <c r="G19" i="2"/>
  <c r="B18" i="10" l="1"/>
  <c r="H27" i="8"/>
  <c r="D15" i="8"/>
  <c r="H29" i="8"/>
  <c r="D28" i="2" l="1"/>
  <c r="D20" i="2"/>
  <c r="H27" i="2" l="1"/>
  <c r="H19" i="2"/>
</calcChain>
</file>

<file path=xl/sharedStrings.xml><?xml version="1.0" encoding="utf-8"?>
<sst xmlns="http://schemas.openxmlformats.org/spreadsheetml/2006/main" count="191" uniqueCount="71">
  <si>
    <t>AOK Hessen. Die Gesundheitskasse.</t>
  </si>
  <si>
    <t>WERTUNGSMATRIX</t>
  </si>
  <si>
    <t>#</t>
  </si>
  <si>
    <t>Kriterium</t>
  </si>
  <si>
    <t>Gewichtung</t>
  </si>
  <si>
    <t>Unterkriterium</t>
  </si>
  <si>
    <t>Max. Punkte</t>
  </si>
  <si>
    <t>Faktor</t>
  </si>
  <si>
    <t>Punkte</t>
  </si>
  <si>
    <t>Summe</t>
  </si>
  <si>
    <t>2.</t>
  </si>
  <si>
    <t>Erreichte Punkte</t>
  </si>
  <si>
    <t>PmaxQ</t>
  </si>
  <si>
    <t>Die Bewertung innerhalb der Unterkriterien erfolgt anhand von Wertungszahlen. Die vom Bieter je Unterkriterium erreichte Punktzahl ergibt sich nach Maßgabe folgender Formel:</t>
  </si>
  <si>
    <t>Wertung</t>
  </si>
  <si>
    <t>Zahl</t>
  </si>
  <si>
    <t>LOS 1</t>
  </si>
  <si>
    <t>LOS 2</t>
  </si>
  <si>
    <t>Es gilt die nachfolgende Wertungsmatrix/Gewichtung:</t>
  </si>
  <si>
    <t>=Pmax</t>
  </si>
  <si>
    <t>A.</t>
  </si>
  <si>
    <t>Abschmelzung</t>
  </si>
  <si>
    <t>a</t>
  </si>
  <si>
    <t>b</t>
  </si>
  <si>
    <t>Versicherungssumme</t>
  </si>
  <si>
    <t>Laufzeit</t>
  </si>
  <si>
    <t xml:space="preserve">Die drei verbleibenden Bewerber/Bewerbergemeinschaften mit der höchsten Punktanzahl werden gesondert zur Abgabe eines Angebotes aufgefordert. </t>
  </si>
  <si>
    <t>Sofern nach der Prüfung der Teilnahmeanträge weniger als drei Bewerber in der Wertung verbleiben, werden alle geeigneten Bewerber zur Abgabe eines Angebotes aufgefordert.</t>
  </si>
  <si>
    <t>wenn eine Referenz mit einer Laufzeit von mehr als 3 Jahren nachgewiesen wird.</t>
  </si>
  <si>
    <t>- das Training beinhaltet einzelne Interaktionen, die Zeitplanung wird nachvollziehbar dargestellt</t>
  </si>
  <si>
    <t>0*</t>
  </si>
  <si>
    <t>Punkte je Referenz</t>
  </si>
  <si>
    <t xml:space="preserve">Wertungsformel:	 PmaxA x Gewichtung Unterkriterium / max. Wertungszahl (3) x vom Bewerber erreichte Wertungszahl </t>
  </si>
  <si>
    <t>Die Anzahl der Punkte kann sich auch durch einen Vergleich mit anderen Bewerbern ergeben.
Für jedes Kriterium werden Unterkriterien gebildet und diese jeweils einer weiteren Gewichtung unterzogen. Die je Unterkriterium maximal erreichbaren Punkte ergeben sich durch Multiplikation der für das Wertungskriterium „Abschmelzung“ maximal erreichbaren Punkte (PmaxA) mit dem Gewichtungsfaktor des jeweiligen Unterkriteriums.</t>
  </si>
  <si>
    <t>Im Rahmen der Abschmelzung werden folgende Kriterien bewertet:</t>
  </si>
  <si>
    <r>
      <t>siehe</t>
    </r>
    <r>
      <rPr>
        <b/>
        <sz val="11"/>
        <rFont val="Arial"/>
        <family val="2"/>
      </rPr>
      <t xml:space="preserve">  Anlage B.05 Punkt 7</t>
    </r>
    <r>
      <rPr>
        <b/>
        <sz val="11"/>
        <color theme="1"/>
        <rFont val="Arial"/>
        <family val="2"/>
      </rPr>
      <t xml:space="preserve"> Eigenerklärung zur Verringerung geeigneter Bewerber</t>
    </r>
  </si>
  <si>
    <t>Die Wertung der Teilnahmeanträge erfolgt nach den Kriterien des Punkt 7 (Eigenerklärung zur Verringerung geeigneter Bewerber) der Anlagen B.05A (für Los 1), B.05B (für Los 2).</t>
  </si>
  <si>
    <t>Sach- und Vertrauensschadenversicherungen (SAVE_209_2026)</t>
  </si>
  <si>
    <t>b.</t>
  </si>
  <si>
    <t>Solvenzquote des Versicherers</t>
  </si>
  <si>
    <t>c.2</t>
  </si>
  <si>
    <t>c.1</t>
  </si>
  <si>
    <t>wenn eine Referenz mit einer Gesamt-Versicherungssumme (Gebäude &amp; Inhalt) je Vertrag von 350 bis 400 Mio. EUR nachgewiesen wird.</t>
  </si>
  <si>
    <t>wenn eine Referenz mit einer Gesamt-Versicherungssumme (Gebäude &amp; Inhalt) je Vertrag von 400 bis 450 Mio. EUR nachgewiesen wird.</t>
  </si>
  <si>
    <t>wenn eine Referenz mit einer Gesamt-Versicherungssumme (Gebäude &amp; Inhalt) je Vertrag über 450 Mio. EUR nachgewiesen wird.</t>
  </si>
  <si>
    <t>wenn eine Referenz mit einer Laufzeit von 1 Jahr nachgewiesen wird.</t>
  </si>
  <si>
    <t>wenn eine Referenz mit einer Laufzeit von mehr als 2 bis 3 Jahren nachgewiesen wird.</t>
  </si>
  <si>
    <t>Beschreibung:
Mit dem Teilnahmeantrag sind 3 Referenzen nachzuweisen. 
Sie erhalten eine höhere Punktzahl, je länger die Laufzeit der nachgewiesenen Referenz ist.</t>
  </si>
  <si>
    <r>
      <t xml:space="preserve">Beschreibung:
Mit dem Teilnahmeantrag sind 3 Referenzen nachzuweisen. </t>
    </r>
    <r>
      <rPr>
        <sz val="10"/>
        <color rgb="FFFF0000"/>
        <rFont val="Arial"/>
        <family val="2"/>
      </rPr>
      <t xml:space="preserve">
</t>
    </r>
    <r>
      <rPr>
        <sz val="10"/>
        <color theme="0"/>
        <rFont val="Arial"/>
        <family val="2"/>
      </rPr>
      <t xml:space="preserve">
Sie erhalten eine höhere Punktzahl, je höher die nachgewiesene Versicherungssumme der Referenz ist.</t>
    </r>
  </si>
  <si>
    <t>wenn eine Referenz mit einer Laufzeit von mehr als 1 bis 2 Jahren nachgewiesen wird.</t>
  </si>
  <si>
    <t>wenn eine Referenz mit einer Versicherungssumme von 3 Mio. EUR nachgewiesen wird.</t>
  </si>
  <si>
    <t>wenn eine Referenz mit einer Versicherungssumme von mehr als 3 bis 3,5 Mio. EUR nachgewiesen wird.</t>
  </si>
  <si>
    <t>wenn eine Referenz mit einer Versicherungssumme von mehr als 3,5 bis 4 Mio. EUR nachgewiesen wird.</t>
  </si>
  <si>
    <t>wenn eine Referenz mit einer Versicherungssumme je Vertrag mehr als 4 Mio. EUR nachgewiesen wird.</t>
  </si>
  <si>
    <t>wenn eine Referenz mit einer Gesamt-Versicherungssumme (Gebäude &amp; Inhalt) je Vertrag von 250 Mio. EUR nachgewiesen wird.</t>
  </si>
  <si>
    <t>b.1</t>
  </si>
  <si>
    <t>b.2</t>
  </si>
  <si>
    <t>Referenzen</t>
  </si>
  <si>
    <t>LOS 1
Gebäude- und Inhalts-Allgefahrenversicherungen</t>
  </si>
  <si>
    <t>LOS 2
Vertrauensschadenversicherung</t>
  </si>
  <si>
    <t>Beschreibung:
Es liegt eine Netto-SCR-Quote des Versicherers vor.
Sie erhalten eine höhere Punktzahl je höher die Netto-SCR-Quote nachgewiesen wird.</t>
  </si>
  <si>
    <t>Es liegt eine Netto-SCR-Quote von mehr als 150 % bis 200 % für das Jahr 2024 vor.</t>
  </si>
  <si>
    <t>Es liegt eine Netto-SCR-Quote von mehr als 200 % bis 250 % für das Jahr 2024 vor.</t>
  </si>
  <si>
    <t>Es liegt eine Netto-SCR-Quote größer 250 % für das Jahr 2024 vor.</t>
  </si>
  <si>
    <t>Maximal mögliche Punktzahl für das Kriterium b.1 = 45 Punkte (3 x 15 Punkte). Je Referenz können maximal 15 Punkte erreicht werden.</t>
  </si>
  <si>
    <t>Maximal mögliche Punktzahl für das Kriterium b.2 = 15 Punkte (3 x 5 Punkte). Je Referenz können maximal 5 Punkte erreicht werden.</t>
  </si>
  <si>
    <t xml:space="preserve">Die erreichten Punktzahlen der Kriterien werden addiert und in eine absteigende Rangfolge gebracht. Der Bewerber mit der höchsten Punktzahl steht auf dem ersten Rang. Der Bewerber mit der niedrigsten Punktzahl steht auf dem letzten Rang. Falls Bewerber die identische Punktzahl erreicht haben, dann teilen sich diese Bewerber zunächst den Rang. </t>
  </si>
  <si>
    <t xml:space="preserve">Sofern zwei oder mehrere Teilnahmeanträge nach Beendigung der Wertung im Ergebnis die identische Gesamt-Punktzahl für die Abschmelzungskriterien aufweisen bzw. den Rang teilen, erhält der Bewerber den Rang, welcher die höchste Punktzahl für das Kriterium "Referenzen" erreicht hat. Sollte hier ebenfalls eine identische Punktzahl vorliegen, entscheidet das Unterkriterium „b.1 Referenzen/Versicherungssumme“. Sollte hier ebenfalls eine identische Punktzahl vorliegen, entscheidet das Los. Bei der Losung werden zwei neutrale Mitarbeitende der Auftraggeberin als Zeugen zugegen sein. Zur Losung werden die Namen der gleichrangigen Bewerber jeweils auf drei separate Blätter geschrieben und in drei separate Briefumschläge eingelegt. Die Briefumschläge sind identisch. Diese werden in ein geeignetes Behältnis eingelegt und gemischt. Sodann wird eine bislang mit dem Verfahren nicht betraute mitarbeitende Person, der das Verfahren durchführenden Auftraggeberin, einen Briefumschlag ziehen. Der Rang wird an den Bieter erteilt werden, dessen Name auf dem in den Briefumschlag eingelegten Blatt steht. </t>
  </si>
  <si>
    <t>Die Wertung erfolgt in Punkten. Die maximal erreichbare Punktzahl (Pmax) beträgt 100 Punkte und setzt sich durch Addition der maximal für das Kriterium Abschmelzung (PmaxA) erzielbaren Punkte zusammen. Die für ein Kriterium erreichbare Punktzahl ergibt sich durch Multiplikation der maximal erreichbaren Punktzahl (Pmax) mit dem Gewichtungsfaktor je Kriterium (Bsp.: 1 x 0,4 = 40).</t>
  </si>
  <si>
    <t>Die Netto-SCR-Quoten der Gemeinschaftsmitglieder bei Bewerber-/Bietergemeinschaften werden addiert und durch die Anzahl der Mitglieder geteilt. Der sich daraus ergebende Mittelwert wird für die Abschmelzung zugrunde gelegt.</t>
  </si>
  <si>
    <t>Es liegt eine Netto-SCR-Quote für das Jahr 2024 von 150 % vor.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</si>
</sst>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Arial"/>
      <family val="2"/>
    </font>
    <font>
      <b/>
      <sz val="10"/>
      <color theme="0"/>
      <name val="Arial"/>
      <family val="2"/>
    </font>
    <font>
      <b/>
      <sz val="10"/>
      <color theme="1"/>
      <name val="Arial"/>
      <family val="2"/>
    </font>
    <font>
      <sz val="9"/>
      <color theme="1"/>
      <name val="Arial"/>
      <family val="2"/>
    </font>
    <font>
      <b/>
      <sz val="13"/>
      <color rgb="FF005E3F"/>
      <name val="AOK Buenos Aires SemiBold"/>
    </font>
    <font>
      <sz val="11"/>
      <color rgb="FF005E3F"/>
      <name val="AOK Buenos Aires SemiBold"/>
    </font>
    <font>
      <b/>
      <sz val="11"/>
      <color rgb="FF005E3F"/>
      <name val="AOK Buenos Aires SemiBold"/>
    </font>
    <font>
      <b/>
      <sz val="11"/>
      <color theme="1"/>
      <name val="Arial"/>
      <family val="2"/>
    </font>
    <font>
      <sz val="11"/>
      <name val="Arial"/>
      <family val="2"/>
    </font>
    <font>
      <b/>
      <sz val="10"/>
      <name val="Arial"/>
      <family val="2"/>
    </font>
    <font>
      <b/>
      <sz val="11"/>
      <name val="Arial"/>
      <family val="2"/>
    </font>
    <font>
      <sz val="10"/>
      <color theme="1"/>
      <name val="Arial"/>
      <family val="2"/>
    </font>
    <font>
      <sz val="10"/>
      <color rgb="FFFF0000"/>
      <name val="Arial"/>
      <family val="2"/>
    </font>
    <font>
      <b/>
      <sz val="9"/>
      <color theme="0"/>
      <name val="Arial"/>
      <family val="2"/>
    </font>
    <font>
      <sz val="11"/>
      <color theme="0"/>
      <name val="Arial"/>
      <family val="2"/>
    </font>
    <font>
      <sz val="10"/>
      <name val="Arial"/>
      <family val="2"/>
    </font>
    <font>
      <sz val="10"/>
      <color theme="0"/>
      <name val="Arial"/>
      <family val="2"/>
    </font>
  </fonts>
  <fills count="8">
    <fill>
      <patternFill patternType="none"/>
    </fill>
    <fill>
      <patternFill patternType="gray125"/>
    </fill>
    <fill>
      <patternFill patternType="solid">
        <fgColor rgb="FF005E3F"/>
        <bgColor indexed="64"/>
      </patternFill>
    </fill>
    <fill>
      <patternFill patternType="solid">
        <fgColor theme="0"/>
        <bgColor indexed="64"/>
      </patternFill>
    </fill>
    <fill>
      <patternFill patternType="solid">
        <fgColor theme="0" tint="-4.9989318521683403E-2"/>
        <bgColor indexed="64"/>
      </patternFill>
    </fill>
    <fill>
      <patternFill patternType="solid">
        <fgColor rgb="FF60D26D"/>
        <bgColor indexed="64"/>
      </patternFill>
    </fill>
    <fill>
      <patternFill patternType="solid">
        <fgColor rgb="FFC00000"/>
        <bgColor indexed="64"/>
      </patternFill>
    </fill>
    <fill>
      <patternFill patternType="solid">
        <fgColor theme="0" tint="-0.14999847407452621"/>
        <bgColor indexed="64"/>
      </patternFill>
    </fill>
  </fills>
  <borders count="49">
    <border>
      <left/>
      <right/>
      <top/>
      <bottom/>
      <diagonal/>
    </border>
    <border>
      <left style="dotted">
        <color rgb="FF005E3F"/>
      </left>
      <right style="dotted">
        <color rgb="FF005E3F"/>
      </right>
      <top/>
      <bottom/>
      <diagonal/>
    </border>
    <border>
      <left style="dotted">
        <color theme="0" tint="-4.9989318521683403E-2"/>
      </left>
      <right style="dotted">
        <color theme="0" tint="-4.9989318521683403E-2"/>
      </right>
      <top/>
      <bottom/>
      <diagonal/>
    </border>
    <border>
      <left style="dotted">
        <color theme="0" tint="-4.9989318521683403E-2"/>
      </left>
      <right/>
      <top/>
      <bottom/>
      <diagonal/>
    </border>
    <border>
      <left/>
      <right style="dotted">
        <color theme="0" tint="-4.9989318521683403E-2"/>
      </right>
      <top/>
      <bottom/>
      <diagonal/>
    </border>
    <border>
      <left style="thin">
        <color theme="0"/>
      </left>
      <right style="dotted">
        <color theme="0" tint="-4.9989318521683403E-2"/>
      </right>
      <top/>
      <bottom/>
      <diagonal/>
    </border>
    <border>
      <left/>
      <right style="dotted">
        <color rgb="FF005E3F"/>
      </right>
      <top/>
      <bottom style="dotted">
        <color rgb="FF005E3F"/>
      </bottom>
      <diagonal/>
    </border>
    <border>
      <left/>
      <right/>
      <top style="thin">
        <color rgb="FF005E3F"/>
      </top>
      <bottom style="thin">
        <color rgb="FF005E3F"/>
      </bottom>
      <diagonal/>
    </border>
    <border>
      <left style="dotted">
        <color rgb="FF005E3F"/>
      </left>
      <right style="dotted">
        <color rgb="FF005E3F"/>
      </right>
      <top style="thin">
        <color rgb="FF005E3F"/>
      </top>
      <bottom style="thin">
        <color rgb="FF005E3F"/>
      </bottom>
      <diagonal/>
    </border>
    <border>
      <left/>
      <right/>
      <top style="thin">
        <color rgb="FF005E3F"/>
      </top>
      <bottom style="double">
        <color rgb="FF005E3F"/>
      </bottom>
      <diagonal/>
    </border>
    <border>
      <left style="dotted">
        <color rgb="FF005E3F"/>
      </left>
      <right style="dotted">
        <color rgb="FF005E3F"/>
      </right>
      <top style="thin">
        <color rgb="FF005E3F"/>
      </top>
      <bottom style="double">
        <color rgb="FF005E3F"/>
      </bottom>
      <diagonal/>
    </border>
    <border>
      <left/>
      <right/>
      <top style="dotted">
        <color rgb="FF005E3F"/>
      </top>
      <bottom style="thin">
        <color rgb="FF005E3F"/>
      </bottom>
      <diagonal/>
    </border>
    <border>
      <left style="dotted">
        <color rgb="FF005E3F"/>
      </left>
      <right style="dotted">
        <color rgb="FF005E3F"/>
      </right>
      <top style="dotted">
        <color rgb="FF005E3F"/>
      </top>
      <bottom style="thin">
        <color rgb="FF005E3F"/>
      </bottom>
      <diagonal/>
    </border>
    <border>
      <left/>
      <right/>
      <top/>
      <bottom style="dotted">
        <color rgb="FF005E3F"/>
      </bottom>
      <diagonal/>
    </border>
    <border>
      <left style="dotted">
        <color rgb="FF005E3F"/>
      </left>
      <right/>
      <top/>
      <bottom style="dotted">
        <color rgb="FF005E3F"/>
      </bottom>
      <diagonal/>
    </border>
    <border>
      <left style="dotted">
        <color rgb="FF005E3F"/>
      </left>
      <right style="dotted">
        <color rgb="FF005E3F"/>
      </right>
      <top style="dotted">
        <color rgb="FF005E3F"/>
      </top>
      <bottom style="dotted">
        <color rgb="FF005E3F"/>
      </bottom>
      <diagonal/>
    </border>
    <border>
      <left style="dotted">
        <color rgb="FF005E3F"/>
      </left>
      <right style="dotted">
        <color rgb="FF005E3F"/>
      </right>
      <top/>
      <bottom style="dotted">
        <color rgb="FF005E3F"/>
      </bottom>
      <diagonal/>
    </border>
    <border>
      <left style="dotted">
        <color rgb="FF005E3F"/>
      </left>
      <right style="dotted">
        <color rgb="FF005E3F"/>
      </right>
      <top style="thin">
        <color rgb="FF005E3F"/>
      </top>
      <bottom style="dotted">
        <color rgb="FF005E3F"/>
      </bottom>
      <diagonal/>
    </border>
    <border>
      <left style="thin">
        <color rgb="FF005E3F"/>
      </left>
      <right/>
      <top style="thin">
        <color rgb="FF005E3F"/>
      </top>
      <bottom/>
      <diagonal/>
    </border>
    <border>
      <left style="dotted">
        <color theme="0" tint="-4.9989318521683403E-2"/>
      </left>
      <right/>
      <top style="thin">
        <color rgb="FF005E3F"/>
      </top>
      <bottom/>
      <diagonal/>
    </border>
    <border>
      <left style="thin">
        <color theme="0"/>
      </left>
      <right style="dotted">
        <color theme="0" tint="-4.9989318521683403E-2"/>
      </right>
      <top style="thin">
        <color rgb="FF005E3F"/>
      </top>
      <bottom/>
      <diagonal/>
    </border>
    <border>
      <left style="dotted">
        <color theme="0" tint="-4.9989318521683403E-2"/>
      </left>
      <right style="dotted">
        <color theme="0" tint="-4.9989318521683403E-2"/>
      </right>
      <top style="thin">
        <color rgb="FF005E3F"/>
      </top>
      <bottom/>
      <diagonal/>
    </border>
    <border>
      <left/>
      <right style="dotted">
        <color theme="0" tint="-4.9989318521683403E-2"/>
      </right>
      <top style="thin">
        <color rgb="FF005E3F"/>
      </top>
      <bottom/>
      <diagonal/>
    </border>
    <border>
      <left/>
      <right style="thin">
        <color rgb="FF005E3F"/>
      </right>
      <top style="thin">
        <color rgb="FF005E3F"/>
      </top>
      <bottom/>
      <diagonal/>
    </border>
    <border>
      <left style="thin">
        <color rgb="FF005E3F"/>
      </left>
      <right/>
      <top/>
      <bottom/>
      <diagonal/>
    </border>
    <border>
      <left/>
      <right style="thin">
        <color rgb="FF005E3F"/>
      </right>
      <top/>
      <bottom/>
      <diagonal/>
    </border>
    <border>
      <left style="thin">
        <color rgb="FF005E3F"/>
      </left>
      <right style="dotted">
        <color rgb="FF005E3F"/>
      </right>
      <top/>
      <bottom style="dotted">
        <color rgb="FF005E3F"/>
      </bottom>
      <diagonal/>
    </border>
    <border>
      <left style="dotted">
        <color rgb="FF005E3F"/>
      </left>
      <right style="thin">
        <color rgb="FF005E3F"/>
      </right>
      <top style="dotted">
        <color rgb="FF005E3F"/>
      </top>
      <bottom style="dotted">
        <color rgb="FF005E3F"/>
      </bottom>
      <diagonal/>
    </border>
    <border>
      <left style="thin">
        <color rgb="FF005E3F"/>
      </left>
      <right/>
      <top style="thin">
        <color rgb="FF005E3F"/>
      </top>
      <bottom style="double">
        <color rgb="FF005E3F"/>
      </bottom>
      <diagonal/>
    </border>
    <border>
      <left style="dotted">
        <color rgb="FF005E3F"/>
      </left>
      <right style="thin">
        <color rgb="FF005E3F"/>
      </right>
      <top style="thin">
        <color rgb="FF005E3F"/>
      </top>
      <bottom style="double">
        <color rgb="FF005E3F"/>
      </bottom>
      <diagonal/>
    </border>
    <border>
      <left style="thin">
        <color rgb="FF005E3F"/>
      </left>
      <right style="dotted">
        <color rgb="FF005E3F"/>
      </right>
      <top style="dashed">
        <color rgb="FF005E3F"/>
      </top>
      <bottom style="dotted">
        <color rgb="FF005E3F"/>
      </bottom>
      <diagonal/>
    </border>
    <border>
      <left style="dotted">
        <color rgb="FF005E3F"/>
      </left>
      <right style="dotted">
        <color rgb="FF005E3F"/>
      </right>
      <top style="dashed">
        <color rgb="FF005E3F"/>
      </top>
      <bottom style="dotted">
        <color rgb="FF005E3F"/>
      </bottom>
      <diagonal/>
    </border>
    <border>
      <left style="dotted">
        <color rgb="FF005E3F"/>
      </left>
      <right style="thin">
        <color rgb="FF005E3F"/>
      </right>
      <top style="dashed">
        <color rgb="FF005E3F"/>
      </top>
      <bottom style="dotted">
        <color rgb="FF005E3F"/>
      </bottom>
      <diagonal/>
    </border>
    <border>
      <left style="thin">
        <color rgb="FF005E3F"/>
      </left>
      <right style="dotted">
        <color rgb="FF005E3F"/>
      </right>
      <top style="thin">
        <color rgb="FF005E3F"/>
      </top>
      <bottom style="dotted">
        <color rgb="FF005E3F"/>
      </bottom>
      <diagonal/>
    </border>
    <border>
      <left style="dotted">
        <color rgb="FF005E3F"/>
      </left>
      <right style="thin">
        <color rgb="FF005E3F"/>
      </right>
      <top style="thin">
        <color rgb="FF005E3F"/>
      </top>
      <bottom style="dotted">
        <color rgb="FF005E3F"/>
      </bottom>
      <diagonal/>
    </border>
    <border>
      <left style="thin">
        <color rgb="FF005E3F"/>
      </left>
      <right style="dotted">
        <color rgb="FF005E3F"/>
      </right>
      <top style="dotted">
        <color rgb="FF005E3F"/>
      </top>
      <bottom style="dotted">
        <color rgb="FF005E3F"/>
      </bottom>
      <diagonal/>
    </border>
    <border>
      <left style="thin">
        <color rgb="FF005E3F"/>
      </left>
      <right/>
      <top/>
      <bottom style="dotted">
        <color rgb="FF005E3F"/>
      </bottom>
      <diagonal/>
    </border>
    <border>
      <left/>
      <right style="thin">
        <color rgb="FF005E3F"/>
      </right>
      <top/>
      <bottom style="dotted">
        <color rgb="FF005E3F"/>
      </bottom>
      <diagonal/>
    </border>
    <border>
      <left style="thin">
        <color rgb="FF005E3F"/>
      </left>
      <right/>
      <top/>
      <bottom style="thin">
        <color rgb="FF005E3F"/>
      </bottom>
      <diagonal/>
    </border>
    <border>
      <left/>
      <right style="dotted">
        <color rgb="FF005E3F"/>
      </right>
      <top/>
      <bottom style="thin">
        <color rgb="FF005E3F"/>
      </bottom>
      <diagonal/>
    </border>
    <border>
      <left style="dotted">
        <color rgb="FF005E3F"/>
      </left>
      <right/>
      <top/>
      <bottom style="thin">
        <color rgb="FF005E3F"/>
      </bottom>
      <diagonal/>
    </border>
    <border>
      <left/>
      <right/>
      <top/>
      <bottom style="thin">
        <color rgb="FF005E3F"/>
      </bottom>
      <diagonal/>
    </border>
    <border>
      <left/>
      <right style="thin">
        <color rgb="FF005E3F"/>
      </right>
      <top/>
      <bottom style="thin">
        <color rgb="FF005E3F"/>
      </bottom>
      <diagonal/>
    </border>
    <border>
      <left style="dotted">
        <color rgb="FF005E3F"/>
      </left>
      <right style="thin">
        <color rgb="FF005E3F"/>
      </right>
      <top/>
      <bottom style="dotted">
        <color rgb="FF005E3F"/>
      </bottom>
      <diagonal/>
    </border>
    <border>
      <left style="dotted">
        <color rgb="FF005E3F"/>
      </left>
      <right style="thin">
        <color rgb="FF005E3F"/>
      </right>
      <top/>
      <bottom style="thin">
        <color rgb="FF005E3F"/>
      </bottom>
      <diagonal/>
    </border>
    <border>
      <left style="dotted">
        <color rgb="FF005E3F"/>
      </left>
      <right/>
      <top style="thin">
        <color rgb="FF005E3F"/>
      </top>
      <bottom style="double">
        <color rgb="FF005E3F"/>
      </bottom>
      <diagonal/>
    </border>
    <border>
      <left/>
      <right style="dotted">
        <color rgb="FF005E3F"/>
      </right>
      <top style="thin">
        <color rgb="FF005E3F"/>
      </top>
      <bottom style="double">
        <color rgb="FF005E3F"/>
      </bottom>
      <diagonal/>
    </border>
    <border>
      <left style="dotted">
        <color rgb="FF005E3F"/>
      </left>
      <right style="thin">
        <color rgb="FF005E3F"/>
      </right>
      <top style="dotted">
        <color rgb="FF005E3F"/>
      </top>
      <bottom style="thin">
        <color rgb="FF005E3F"/>
      </bottom>
      <diagonal/>
    </border>
    <border>
      <left style="thin">
        <color rgb="FF005E3F"/>
      </left>
      <right style="dotted">
        <color rgb="FF005E3F"/>
      </right>
      <top style="dotted">
        <color rgb="FF005E3F"/>
      </top>
      <bottom style="thin">
        <color rgb="FF005E3F"/>
      </bottom>
      <diagonal/>
    </border>
  </borders>
  <cellStyleXfs count="1">
    <xf numFmtId="0" fontId="0" fillId="0" borderId="0"/>
  </cellStyleXfs>
  <cellXfs count="184">
    <xf numFmtId="0" fontId="0" fillId="0" borderId="0" xfId="0"/>
    <xf numFmtId="0" fontId="0" fillId="3" borderId="0" xfId="0" applyFill="1"/>
    <xf numFmtId="0" fontId="3" fillId="3" borderId="0" xfId="0" applyFont="1" applyFill="1"/>
    <xf numFmtId="0" fontId="0" fillId="3" borderId="0" xfId="0" applyFill="1" applyAlignment="1">
      <alignment vertical="top"/>
    </xf>
    <xf numFmtId="0" fontId="4" fillId="3" borderId="0" xfId="0" applyFont="1" applyFill="1"/>
    <xf numFmtId="0" fontId="5" fillId="3" borderId="0" xfId="0" applyFont="1" applyFill="1"/>
    <xf numFmtId="0" fontId="6" fillId="3" borderId="0" xfId="0" applyFont="1" applyFill="1" applyAlignment="1">
      <alignment vertical="center"/>
    </xf>
    <xf numFmtId="0" fontId="1" fillId="3" borderId="0" xfId="0" applyFont="1" applyFill="1"/>
    <xf numFmtId="0" fontId="0" fillId="0" borderId="0" xfId="0" applyAlignment="1">
      <alignment vertical="top"/>
    </xf>
    <xf numFmtId="0" fontId="3" fillId="0" borderId="0" xfId="0" applyFont="1"/>
    <xf numFmtId="0" fontId="8" fillId="0" borderId="0" xfId="0" applyFont="1"/>
    <xf numFmtId="0" fontId="7" fillId="0" borderId="0" xfId="0" applyFont="1"/>
    <xf numFmtId="0" fontId="8" fillId="3" borderId="0" xfId="0" applyFont="1" applyFill="1"/>
    <xf numFmtId="0" fontId="10" fillId="3" borderId="0" xfId="0" applyFont="1" applyFill="1"/>
    <xf numFmtId="0" fontId="9" fillId="3" borderId="0" xfId="0" applyFont="1" applyFill="1"/>
    <xf numFmtId="0" fontId="7" fillId="3" borderId="0" xfId="0" applyFont="1" applyFill="1"/>
    <xf numFmtId="0" fontId="7" fillId="3" borderId="0" xfId="0" applyFont="1" applyFill="1" applyAlignment="1">
      <alignment vertical="top"/>
    </xf>
    <xf numFmtId="0" fontId="7" fillId="3" borderId="0" xfId="0" applyFont="1" applyFill="1" applyAlignment="1">
      <alignment vertical="top" wrapText="1"/>
    </xf>
    <xf numFmtId="0" fontId="11" fillId="5" borderId="0" xfId="0" applyFont="1" applyFill="1" applyAlignment="1">
      <alignment horizontal="right"/>
    </xf>
    <xf numFmtId="0" fontId="11" fillId="5" borderId="3" xfId="0" applyFont="1" applyFill="1" applyBorder="1"/>
    <xf numFmtId="0" fontId="11" fillId="5" borderId="5" xfId="0" applyFont="1" applyFill="1" applyBorder="1"/>
    <xf numFmtId="0" fontId="11" fillId="5" borderId="2" xfId="0" applyFont="1" applyFill="1" applyBorder="1" applyAlignment="1">
      <alignment horizontal="right"/>
    </xf>
    <xf numFmtId="0" fontId="11" fillId="5" borderId="2" xfId="0" applyFont="1" applyFill="1" applyBorder="1" applyAlignment="1">
      <alignment horizontal="left"/>
    </xf>
    <xf numFmtId="0" fontId="11" fillId="5" borderId="0" xfId="0" applyFont="1" applyFill="1"/>
    <xf numFmtId="0" fontId="2" fillId="3" borderId="0" xfId="0" applyFont="1" applyFill="1" applyAlignment="1">
      <alignment horizontal="right"/>
    </xf>
    <xf numFmtId="0" fontId="2" fillId="3" borderId="1" xfId="0" applyFont="1" applyFill="1" applyBorder="1"/>
    <xf numFmtId="0" fontId="11" fillId="3" borderId="1" xfId="0" applyFont="1" applyFill="1" applyBorder="1"/>
    <xf numFmtId="0" fontId="2" fillId="3" borderId="7" xfId="0" applyFont="1" applyFill="1" applyBorder="1" applyAlignment="1">
      <alignment horizontal="right"/>
    </xf>
    <xf numFmtId="0" fontId="11" fillId="3" borderId="8" xfId="0" applyFont="1" applyFill="1" applyBorder="1"/>
    <xf numFmtId="0" fontId="11" fillId="3" borderId="8" xfId="0" applyFont="1" applyFill="1" applyBorder="1" applyAlignment="1">
      <alignment horizontal="right"/>
    </xf>
    <xf numFmtId="164" fontId="11" fillId="3" borderId="8" xfId="0" applyNumberFormat="1" applyFont="1" applyFill="1" applyBorder="1"/>
    <xf numFmtId="0" fontId="2" fillId="3" borderId="11" xfId="0" applyFont="1" applyFill="1" applyBorder="1" applyAlignment="1">
      <alignment horizontal="right"/>
    </xf>
    <xf numFmtId="0" fontId="11" fillId="3" borderId="12" xfId="0" applyFont="1" applyFill="1" applyBorder="1"/>
    <xf numFmtId="164" fontId="11" fillId="3" borderId="7" xfId="0" applyNumberFormat="1" applyFont="1" applyFill="1" applyBorder="1"/>
    <xf numFmtId="0" fontId="1" fillId="2" borderId="3" xfId="0" applyFont="1" applyFill="1" applyBorder="1" applyAlignment="1">
      <alignment vertical="top" wrapText="1"/>
    </xf>
    <xf numFmtId="0" fontId="1" fillId="2" borderId="5" xfId="0" applyFont="1" applyFill="1" applyBorder="1" applyAlignment="1">
      <alignment vertical="top" wrapText="1"/>
    </xf>
    <xf numFmtId="0" fontId="1" fillId="2" borderId="2" xfId="0" applyFont="1" applyFill="1" applyBorder="1" applyAlignment="1">
      <alignment vertical="top" wrapText="1"/>
    </xf>
    <xf numFmtId="0" fontId="1" fillId="2" borderId="0" xfId="0" applyFont="1" applyFill="1" applyAlignment="1">
      <alignment vertical="top" wrapText="1"/>
    </xf>
    <xf numFmtId="0" fontId="2" fillId="3" borderId="9" xfId="0" applyFont="1" applyFill="1" applyBorder="1" applyAlignment="1">
      <alignment horizontal="right"/>
    </xf>
    <xf numFmtId="0" fontId="2" fillId="3" borderId="10" xfId="0" applyFont="1" applyFill="1" applyBorder="1"/>
    <xf numFmtId="164" fontId="2" fillId="3" borderId="10" xfId="0" applyNumberFormat="1" applyFont="1" applyFill="1" applyBorder="1"/>
    <xf numFmtId="0" fontId="2" fillId="3" borderId="10" xfId="0" applyFont="1" applyFill="1" applyBorder="1" applyAlignment="1">
      <alignment horizontal="right"/>
    </xf>
    <xf numFmtId="164" fontId="2" fillId="3" borderId="9" xfId="0" applyNumberFormat="1" applyFont="1" applyFill="1" applyBorder="1"/>
    <xf numFmtId="0" fontId="7" fillId="3" borderId="0" xfId="0" quotePrefix="1" applyFont="1" applyFill="1"/>
    <xf numFmtId="0" fontId="11" fillId="0" borderId="0" xfId="0" applyFont="1"/>
    <xf numFmtId="0" fontId="11" fillId="3" borderId="0" xfId="0" applyFont="1" applyFill="1"/>
    <xf numFmtId="164" fontId="11" fillId="3" borderId="0" xfId="0" applyNumberFormat="1" applyFont="1" applyFill="1" applyAlignment="1">
      <alignment vertical="top"/>
    </xf>
    <xf numFmtId="0" fontId="15" fillId="3" borderId="0" xfId="0" applyFont="1" applyFill="1" applyAlignment="1">
      <alignment horizontal="left" vertical="top" wrapText="1"/>
    </xf>
    <xf numFmtId="0" fontId="11" fillId="3" borderId="0" xfId="0" applyFont="1" applyFill="1" applyAlignment="1">
      <alignment horizontal="left" vertical="top"/>
    </xf>
    <xf numFmtId="0" fontId="0" fillId="3" borderId="0" xfId="0" quotePrefix="1" applyFill="1" applyAlignment="1">
      <alignment horizontal="left" vertical="center"/>
    </xf>
    <xf numFmtId="2" fontId="2" fillId="4" borderId="10" xfId="0" applyNumberFormat="1" applyFont="1" applyFill="1" applyBorder="1"/>
    <xf numFmtId="0" fontId="2" fillId="4" borderId="10" xfId="0" applyFont="1" applyFill="1" applyBorder="1" applyAlignment="1">
      <alignment horizontal="right"/>
    </xf>
    <xf numFmtId="164" fontId="2" fillId="4" borderId="10" xfId="0" applyNumberFormat="1" applyFont="1" applyFill="1" applyBorder="1"/>
    <xf numFmtId="0" fontId="2" fillId="4" borderId="10" xfId="0" applyFont="1" applyFill="1" applyBorder="1"/>
    <xf numFmtId="0" fontId="14" fillId="0" borderId="0" xfId="0" applyFont="1"/>
    <xf numFmtId="0" fontId="12" fillId="3" borderId="0" xfId="0" applyFont="1" applyFill="1"/>
    <xf numFmtId="2" fontId="15" fillId="3" borderId="15" xfId="0" applyNumberFormat="1" applyFont="1" applyFill="1" applyBorder="1"/>
    <xf numFmtId="164" fontId="11" fillId="3" borderId="16" xfId="0" applyNumberFormat="1" applyFont="1" applyFill="1" applyBorder="1"/>
    <xf numFmtId="0" fontId="2" fillId="3" borderId="16" xfId="0" applyFont="1" applyFill="1" applyBorder="1"/>
    <xf numFmtId="2" fontId="9" fillId="3" borderId="15" xfId="0" applyNumberFormat="1" applyFont="1" applyFill="1" applyBorder="1"/>
    <xf numFmtId="0" fontId="11" fillId="3" borderId="6" xfId="0" applyFont="1" applyFill="1" applyBorder="1" applyAlignment="1">
      <alignment horizontal="left" vertical="top"/>
    </xf>
    <xf numFmtId="0" fontId="0" fillId="3" borderId="0" xfId="0" applyFill="1" applyAlignment="1">
      <alignment vertical="center"/>
    </xf>
    <xf numFmtId="0" fontId="1" fillId="2" borderId="18" xfId="0" applyFont="1" applyFill="1" applyBorder="1" applyAlignment="1">
      <alignment vertical="top" wrapText="1"/>
    </xf>
    <xf numFmtId="0" fontId="1" fillId="2" borderId="19" xfId="0" applyFont="1" applyFill="1" applyBorder="1" applyAlignment="1">
      <alignment vertical="top" wrapText="1"/>
    </xf>
    <xf numFmtId="0" fontId="1" fillId="2" borderId="20" xfId="0" applyFont="1" applyFill="1" applyBorder="1" applyAlignment="1">
      <alignment vertical="top" wrapText="1"/>
    </xf>
    <xf numFmtId="0" fontId="1" fillId="2" borderId="21" xfId="0" applyFont="1" applyFill="1" applyBorder="1" applyAlignment="1">
      <alignment vertical="top" wrapText="1"/>
    </xf>
    <xf numFmtId="0" fontId="1" fillId="2" borderId="23" xfId="0" applyFont="1" applyFill="1" applyBorder="1" applyAlignment="1">
      <alignment vertical="top" wrapText="1"/>
    </xf>
    <xf numFmtId="0" fontId="11" fillId="5" borderId="24" xfId="0" applyFont="1" applyFill="1" applyBorder="1" applyAlignment="1">
      <alignment horizontal="right"/>
    </xf>
    <xf numFmtId="0" fontId="11" fillId="5" borderId="25" xfId="0" applyFont="1" applyFill="1" applyBorder="1"/>
    <xf numFmtId="0" fontId="2" fillId="3" borderId="26" xfId="0" applyFont="1" applyFill="1" applyBorder="1" applyAlignment="1">
      <alignment horizontal="right"/>
    </xf>
    <xf numFmtId="2" fontId="9" fillId="3" borderId="27" xfId="0" applyNumberFormat="1" applyFont="1" applyFill="1" applyBorder="1"/>
    <xf numFmtId="2" fontId="15" fillId="3" borderId="27" xfId="0" applyNumberFormat="1" applyFont="1" applyFill="1" applyBorder="1"/>
    <xf numFmtId="0" fontId="2" fillId="4" borderId="28" xfId="0" applyFont="1" applyFill="1" applyBorder="1" applyAlignment="1">
      <alignment horizontal="right"/>
    </xf>
    <xf numFmtId="2" fontId="2" fillId="4" borderId="29" xfId="0" applyNumberFormat="1" applyFont="1" applyFill="1" applyBorder="1"/>
    <xf numFmtId="0" fontId="2" fillId="3" borderId="30" xfId="0" applyFont="1" applyFill="1" applyBorder="1" applyAlignment="1">
      <alignment horizontal="right"/>
    </xf>
    <xf numFmtId="0" fontId="2" fillId="3" borderId="31" xfId="0" applyFont="1" applyFill="1" applyBorder="1"/>
    <xf numFmtId="164" fontId="11" fillId="3" borderId="31" xfId="0" applyNumberFormat="1" applyFont="1" applyFill="1" applyBorder="1"/>
    <xf numFmtId="0" fontId="16" fillId="2" borderId="34" xfId="0" applyFont="1" applyFill="1" applyBorder="1" applyAlignment="1">
      <alignment vertical="top" wrapText="1"/>
    </xf>
    <xf numFmtId="0" fontId="16" fillId="2" borderId="27" xfId="0" applyFont="1" applyFill="1" applyBorder="1" applyAlignment="1">
      <alignment vertical="top" wrapText="1"/>
    </xf>
    <xf numFmtId="0" fontId="11" fillId="5" borderId="27" xfId="0" applyFont="1" applyFill="1" applyBorder="1"/>
    <xf numFmtId="2" fontId="11" fillId="3" borderId="37" xfId="0" applyNumberFormat="1" applyFont="1" applyFill="1" applyBorder="1" applyAlignment="1">
      <alignment vertical="top"/>
    </xf>
    <xf numFmtId="0" fontId="11" fillId="3" borderId="36" xfId="0" applyFont="1" applyFill="1" applyBorder="1" applyAlignment="1">
      <alignment horizontal="left" vertical="top"/>
    </xf>
    <xf numFmtId="0" fontId="11" fillId="3" borderId="38" xfId="0" applyFont="1" applyFill="1" applyBorder="1" applyAlignment="1">
      <alignment horizontal="left" vertical="top"/>
    </xf>
    <xf numFmtId="0" fontId="11" fillId="3" borderId="39" xfId="0" applyFont="1" applyFill="1" applyBorder="1" applyAlignment="1">
      <alignment horizontal="left" vertical="top"/>
    </xf>
    <xf numFmtId="2" fontId="11" fillId="3" borderId="42" xfId="0" applyNumberFormat="1" applyFont="1" applyFill="1" applyBorder="1" applyAlignment="1">
      <alignment vertical="top"/>
    </xf>
    <xf numFmtId="0" fontId="11" fillId="5" borderId="27" xfId="0" applyFont="1" applyFill="1" applyBorder="1" applyAlignment="1">
      <alignment wrapText="1"/>
    </xf>
    <xf numFmtId="164" fontId="11" fillId="3" borderId="43" xfId="0" applyNumberFormat="1" applyFont="1" applyFill="1" applyBorder="1" applyAlignment="1">
      <alignment vertical="top"/>
    </xf>
    <xf numFmtId="0" fontId="15" fillId="3" borderId="41" xfId="0" applyFont="1" applyFill="1" applyBorder="1" applyAlignment="1">
      <alignment vertical="top" wrapText="1"/>
    </xf>
    <xf numFmtId="2" fontId="15" fillId="3" borderId="12" xfId="0" applyNumberFormat="1" applyFont="1" applyFill="1" applyBorder="1"/>
    <xf numFmtId="2" fontId="15" fillId="3" borderId="47" xfId="0" applyNumberFormat="1" applyFont="1" applyFill="1" applyBorder="1"/>
    <xf numFmtId="0" fontId="2" fillId="3" borderId="35" xfId="0" applyFont="1" applyFill="1" applyBorder="1" applyAlignment="1">
      <alignment horizontal="right"/>
    </xf>
    <xf numFmtId="0" fontId="2" fillId="3" borderId="15" xfId="0" applyFont="1" applyFill="1" applyBorder="1"/>
    <xf numFmtId="164" fontId="11" fillId="3" borderId="15" xfId="0" applyNumberFormat="1" applyFont="1" applyFill="1" applyBorder="1"/>
    <xf numFmtId="0" fontId="2" fillId="3" borderId="48" xfId="0" applyFont="1" applyFill="1" applyBorder="1" applyAlignment="1">
      <alignment horizontal="right"/>
    </xf>
    <xf numFmtId="0" fontId="2" fillId="3" borderId="12" xfId="0" applyFont="1" applyFill="1" applyBorder="1"/>
    <xf numFmtId="164" fontId="11" fillId="3" borderId="12" xfId="0" applyNumberFormat="1" applyFont="1" applyFill="1" applyBorder="1"/>
    <xf numFmtId="0" fontId="15" fillId="3" borderId="0" xfId="0" applyFont="1" applyFill="1" applyBorder="1" applyAlignment="1">
      <alignment vertical="top" wrapText="1"/>
    </xf>
    <xf numFmtId="0" fontId="11" fillId="3" borderId="0" xfId="0" applyFont="1" applyFill="1" applyBorder="1" applyAlignment="1">
      <alignment horizontal="left" vertical="top"/>
    </xf>
    <xf numFmtId="0" fontId="15" fillId="3" borderId="0" xfId="0" applyFont="1" applyFill="1" applyBorder="1" applyAlignment="1">
      <alignment horizontal="left" vertical="top" wrapText="1"/>
    </xf>
    <xf numFmtId="2" fontId="11" fillId="3" borderId="0" xfId="0" applyNumberFormat="1" applyFont="1" applyFill="1" applyBorder="1" applyAlignment="1">
      <alignment vertical="top"/>
    </xf>
    <xf numFmtId="0" fontId="15" fillId="3" borderId="0" xfId="0" applyFont="1" applyFill="1"/>
    <xf numFmtId="164" fontId="15" fillId="3" borderId="43" xfId="0" applyNumberFormat="1" applyFont="1" applyFill="1" applyBorder="1" applyAlignment="1">
      <alignment vertical="top"/>
    </xf>
    <xf numFmtId="164" fontId="15" fillId="3" borderId="44" xfId="0" applyNumberFormat="1" applyFont="1" applyFill="1" applyBorder="1" applyAlignment="1">
      <alignment vertical="top"/>
    </xf>
    <xf numFmtId="2" fontId="9" fillId="3" borderId="31" xfId="0" applyNumberFormat="1" applyFont="1" applyFill="1" applyBorder="1"/>
    <xf numFmtId="2" fontId="9" fillId="3" borderId="32" xfId="0" applyNumberFormat="1" applyFont="1" applyFill="1" applyBorder="1"/>
    <xf numFmtId="2" fontId="9" fillId="3" borderId="16" xfId="0" applyNumberFormat="1" applyFont="1" applyFill="1" applyBorder="1"/>
    <xf numFmtId="2" fontId="9" fillId="3" borderId="43" xfId="0" applyNumberFormat="1" applyFont="1" applyFill="1" applyBorder="1"/>
    <xf numFmtId="164" fontId="11" fillId="3" borderId="0" xfId="0" applyNumberFormat="1" applyFont="1" applyFill="1" applyBorder="1" applyAlignment="1">
      <alignment vertical="top"/>
    </xf>
    <xf numFmtId="0" fontId="11" fillId="3" borderId="1" xfId="0" applyFont="1" applyFill="1" applyBorder="1" applyAlignment="1">
      <alignment horizontal="right"/>
    </xf>
    <xf numFmtId="2" fontId="11" fillId="3" borderId="1" xfId="0" applyNumberFormat="1" applyFont="1" applyFill="1" applyBorder="1"/>
    <xf numFmtId="164" fontId="11" fillId="3" borderId="0" xfId="0" applyNumberFormat="1" applyFont="1" applyFill="1"/>
    <xf numFmtId="0" fontId="15" fillId="3" borderId="8" xfId="0" applyFont="1" applyFill="1" applyBorder="1" applyAlignment="1">
      <alignment horizontal="right"/>
    </xf>
    <xf numFmtId="2" fontId="11" fillId="3" borderId="8" xfId="0" applyNumberFormat="1" applyFont="1" applyFill="1" applyBorder="1"/>
    <xf numFmtId="164" fontId="2" fillId="3" borderId="7" xfId="0" applyNumberFormat="1" applyFont="1" applyFill="1" applyBorder="1"/>
    <xf numFmtId="16" fontId="11" fillId="3" borderId="1" xfId="0" quotePrefix="1" applyNumberFormat="1" applyFont="1" applyFill="1" applyBorder="1" applyAlignment="1">
      <alignment horizontal="right"/>
    </xf>
    <xf numFmtId="16" fontId="11" fillId="3" borderId="12" xfId="0" quotePrefix="1" applyNumberFormat="1" applyFont="1" applyFill="1" applyBorder="1" applyAlignment="1">
      <alignment horizontal="right"/>
    </xf>
    <xf numFmtId="2" fontId="11" fillId="3" borderId="12" xfId="0" applyNumberFormat="1" applyFont="1" applyFill="1" applyBorder="1"/>
    <xf numFmtId="164" fontId="11" fillId="3" borderId="11" xfId="0" applyNumberFormat="1" applyFont="1" applyFill="1" applyBorder="1"/>
    <xf numFmtId="0" fontId="15" fillId="3" borderId="1" xfId="0" applyFont="1" applyFill="1" applyBorder="1" applyAlignment="1">
      <alignment horizontal="right"/>
    </xf>
    <xf numFmtId="0" fontId="15" fillId="3" borderId="1" xfId="0" applyFont="1" applyFill="1" applyBorder="1"/>
    <xf numFmtId="0" fontId="15" fillId="3" borderId="8" xfId="0" applyFont="1" applyFill="1" applyBorder="1"/>
    <xf numFmtId="16" fontId="15" fillId="3" borderId="1" xfId="0" quotePrefix="1" applyNumberFormat="1" applyFont="1" applyFill="1" applyBorder="1" applyAlignment="1">
      <alignment horizontal="right"/>
    </xf>
    <xf numFmtId="16" fontId="15" fillId="3" borderId="12" xfId="0" quotePrefix="1" applyNumberFormat="1" applyFont="1" applyFill="1" applyBorder="1" applyAlignment="1">
      <alignment horizontal="right"/>
    </xf>
    <xf numFmtId="0" fontId="15" fillId="3" borderId="12" xfId="0" applyFont="1" applyFill="1" applyBorder="1"/>
    <xf numFmtId="164" fontId="2" fillId="3" borderId="0" xfId="0" applyNumberFormat="1" applyFont="1" applyFill="1"/>
    <xf numFmtId="164" fontId="9" fillId="3" borderId="0" xfId="0" applyNumberFormat="1" applyFont="1" applyFill="1"/>
    <xf numFmtId="164" fontId="9" fillId="3" borderId="7" xfId="0" applyNumberFormat="1" applyFont="1" applyFill="1" applyBorder="1"/>
    <xf numFmtId="0" fontId="8" fillId="3" borderId="0" xfId="0" applyFont="1" applyFill="1" applyAlignment="1">
      <alignment horizontal="left" wrapText="1"/>
    </xf>
    <xf numFmtId="0" fontId="0" fillId="3" borderId="0" xfId="0" applyFill="1" applyAlignment="1">
      <alignment horizontal="left" vertical="top"/>
    </xf>
    <xf numFmtId="0" fontId="2" fillId="7" borderId="0" xfId="0" applyFont="1" applyFill="1" applyAlignment="1">
      <alignment horizontal="left"/>
    </xf>
    <xf numFmtId="0" fontId="0" fillId="3" borderId="0" xfId="0" applyFill="1" applyAlignment="1">
      <alignment horizontal="left" vertical="top" wrapText="1"/>
    </xf>
    <xf numFmtId="0" fontId="8" fillId="0" borderId="0" xfId="0" applyFont="1" applyAlignment="1">
      <alignment horizontal="left" wrapText="1"/>
    </xf>
    <xf numFmtId="0" fontId="11" fillId="5" borderId="35" xfId="0" applyFont="1" applyFill="1" applyBorder="1" applyAlignment="1">
      <alignment horizontal="left"/>
    </xf>
    <xf numFmtId="0" fontId="11" fillId="5" borderId="15" xfId="0" applyFont="1" applyFill="1" applyBorder="1" applyAlignment="1">
      <alignment horizontal="left"/>
    </xf>
    <xf numFmtId="49" fontId="15" fillId="0" borderId="15" xfId="0" applyNumberFormat="1" applyFont="1" applyBorder="1" applyAlignment="1">
      <alignment horizontal="left" vertical="top" wrapText="1"/>
    </xf>
    <xf numFmtId="0" fontId="16" fillId="2" borderId="35" xfId="0" applyFont="1" applyFill="1" applyBorder="1" applyAlignment="1">
      <alignment horizontal="left" vertical="top" wrapText="1"/>
    </xf>
    <xf numFmtId="0" fontId="16" fillId="2" borderId="15" xfId="0" applyFont="1" applyFill="1" applyBorder="1" applyAlignment="1">
      <alignment horizontal="left" vertical="top" wrapText="1"/>
    </xf>
    <xf numFmtId="0" fontId="16" fillId="2" borderId="15" xfId="0" applyFont="1" applyFill="1" applyBorder="1" applyAlignment="1">
      <alignment vertical="top" wrapText="1"/>
    </xf>
    <xf numFmtId="0" fontId="15" fillId="3" borderId="0" xfId="0" applyFont="1" applyFill="1" applyAlignment="1">
      <alignment horizontal="left" vertical="center" wrapText="1"/>
    </xf>
    <xf numFmtId="0" fontId="15" fillId="3" borderId="0" xfId="0" applyFont="1" applyFill="1" applyAlignment="1">
      <alignment horizontal="left" wrapText="1"/>
    </xf>
    <xf numFmtId="164" fontId="9" fillId="3" borderId="41" xfId="0" applyNumberFormat="1" applyFont="1" applyFill="1" applyBorder="1" applyAlignment="1">
      <alignment horizontal="left" vertical="top" wrapText="1"/>
    </xf>
    <xf numFmtId="0" fontId="9" fillId="3" borderId="41" xfId="0" applyFont="1" applyFill="1" applyBorder="1" applyAlignment="1">
      <alignment horizontal="left" vertical="top" wrapText="1"/>
    </xf>
    <xf numFmtId="16" fontId="9" fillId="3" borderId="41" xfId="0" applyNumberFormat="1" applyFont="1" applyFill="1" applyBorder="1" applyAlignment="1">
      <alignment vertical="top" wrapText="1"/>
    </xf>
    <xf numFmtId="0" fontId="9" fillId="3" borderId="41" xfId="0" applyFont="1" applyFill="1" applyBorder="1" applyAlignment="1">
      <alignment vertical="top" wrapText="1"/>
    </xf>
    <xf numFmtId="49" fontId="15" fillId="0" borderId="12" xfId="0" applyNumberFormat="1" applyFont="1" applyBorder="1" applyAlignment="1">
      <alignment horizontal="left" vertical="top" wrapText="1"/>
    </xf>
    <xf numFmtId="0" fontId="11" fillId="3" borderId="35" xfId="0" applyFont="1" applyFill="1" applyBorder="1" applyAlignment="1">
      <alignment horizontal="left" vertical="top"/>
    </xf>
    <xf numFmtId="0" fontId="11" fillId="3" borderId="15" xfId="0" applyFont="1" applyFill="1" applyBorder="1" applyAlignment="1">
      <alignment horizontal="left" vertical="top"/>
    </xf>
    <xf numFmtId="0" fontId="11" fillId="3" borderId="26" xfId="0" applyFont="1" applyFill="1" applyBorder="1" applyAlignment="1">
      <alignment horizontal="left" vertical="top"/>
    </xf>
    <xf numFmtId="0" fontId="11" fillId="3" borderId="16" xfId="0" applyFont="1" applyFill="1" applyBorder="1" applyAlignment="1">
      <alignment horizontal="left" vertical="top"/>
    </xf>
    <xf numFmtId="49" fontId="15" fillId="0" borderId="16" xfId="0" applyNumberFormat="1" applyFont="1" applyBorder="1" applyAlignment="1">
      <alignment horizontal="left" vertical="top" wrapText="1"/>
    </xf>
    <xf numFmtId="0" fontId="13" fillId="6" borderId="0" xfId="0" applyFont="1" applyFill="1" applyAlignment="1">
      <alignment horizontal="center" vertical="center" wrapText="1"/>
    </xf>
    <xf numFmtId="0" fontId="15" fillId="3" borderId="40" xfId="0" applyFont="1" applyFill="1" applyBorder="1" applyAlignment="1">
      <alignment horizontal="left" vertical="top" wrapText="1"/>
    </xf>
    <xf numFmtId="0" fontId="15" fillId="3" borderId="41" xfId="0" applyFont="1" applyFill="1" applyBorder="1" applyAlignment="1">
      <alignment horizontal="left" vertical="top" wrapText="1"/>
    </xf>
    <xf numFmtId="0" fontId="15" fillId="3" borderId="39" xfId="0" applyFont="1" applyFill="1" applyBorder="1" applyAlignment="1">
      <alignment horizontal="left" vertical="top" wrapText="1"/>
    </xf>
    <xf numFmtId="0" fontId="11" fillId="3" borderId="36" xfId="0" applyFont="1" applyFill="1" applyBorder="1" applyAlignment="1">
      <alignment horizontal="left" vertical="top"/>
    </xf>
    <xf numFmtId="0" fontId="11" fillId="3" borderId="6" xfId="0" applyFont="1" applyFill="1" applyBorder="1" applyAlignment="1">
      <alignment horizontal="left" vertical="top"/>
    </xf>
    <xf numFmtId="0" fontId="15" fillId="0" borderId="14" xfId="0" applyFont="1" applyBorder="1" applyAlignment="1">
      <alignment horizontal="left" vertical="top" wrapText="1"/>
    </xf>
    <xf numFmtId="0" fontId="15" fillId="0" borderId="13" xfId="0" applyFont="1" applyBorder="1" applyAlignment="1">
      <alignment horizontal="left" vertical="top" wrapText="1"/>
    </xf>
    <xf numFmtId="0" fontId="15" fillId="0" borderId="6" xfId="0" applyFont="1" applyBorder="1" applyAlignment="1">
      <alignment horizontal="left" vertical="top" wrapText="1"/>
    </xf>
    <xf numFmtId="164" fontId="9" fillId="3" borderId="0" xfId="0" applyNumberFormat="1" applyFont="1" applyFill="1" applyBorder="1" applyAlignment="1">
      <alignment horizontal="left" vertical="top" wrapText="1"/>
    </xf>
    <xf numFmtId="0" fontId="9" fillId="3" borderId="0" xfId="0" applyFont="1" applyFill="1" applyBorder="1" applyAlignment="1">
      <alignment horizontal="left" vertical="top" wrapText="1"/>
    </xf>
    <xf numFmtId="16" fontId="9" fillId="3" borderId="0" xfId="0" applyNumberFormat="1" applyFont="1" applyFill="1" applyBorder="1" applyAlignment="1">
      <alignment vertical="top" wrapText="1"/>
    </xf>
    <xf numFmtId="0" fontId="9" fillId="3" borderId="0" xfId="0" applyFont="1" applyFill="1" applyBorder="1" applyAlignment="1">
      <alignment vertical="top" wrapText="1"/>
    </xf>
    <xf numFmtId="0" fontId="0" fillId="3" borderId="0" xfId="0" applyFill="1" applyAlignment="1">
      <alignment horizontal="left" vertical="center"/>
    </xf>
    <xf numFmtId="0" fontId="7" fillId="3" borderId="0" xfId="0" quotePrefix="1" applyFont="1" applyFill="1" applyAlignment="1">
      <alignment horizontal="left" vertical="center"/>
    </xf>
    <xf numFmtId="0" fontId="1" fillId="2" borderId="19" xfId="0" applyFont="1" applyFill="1" applyBorder="1" applyAlignment="1">
      <alignment horizontal="left" vertical="center" wrapText="1"/>
    </xf>
    <xf numFmtId="0" fontId="1" fillId="2" borderId="22" xfId="0" applyFont="1" applyFill="1" applyBorder="1" applyAlignment="1">
      <alignment horizontal="left" vertical="center" wrapText="1"/>
    </xf>
    <xf numFmtId="0" fontId="11" fillId="5" borderId="3" xfId="0" applyFont="1" applyFill="1" applyBorder="1" applyAlignment="1">
      <alignment horizontal="left"/>
    </xf>
    <xf numFmtId="0" fontId="11" fillId="5" borderId="4" xfId="0" applyFont="1" applyFill="1" applyBorder="1" applyAlignment="1">
      <alignment horizontal="left"/>
    </xf>
    <xf numFmtId="0" fontId="2" fillId="3" borderId="31" xfId="0" applyFont="1" applyFill="1" applyBorder="1" applyAlignment="1">
      <alignment wrapText="1"/>
    </xf>
    <xf numFmtId="0" fontId="11" fillId="3" borderId="15" xfId="0" applyFont="1" applyFill="1" applyBorder="1" applyAlignment="1">
      <alignment wrapText="1"/>
    </xf>
    <xf numFmtId="0" fontId="11" fillId="3" borderId="12" xfId="0" applyFont="1" applyFill="1" applyBorder="1" applyAlignment="1">
      <alignment wrapText="1"/>
    </xf>
    <xf numFmtId="0" fontId="2" fillId="4" borderId="45" xfId="0" applyFont="1" applyFill="1" applyBorder="1" applyAlignment="1">
      <alignment horizontal="center"/>
    </xf>
    <xf numFmtId="0" fontId="2" fillId="4" borderId="46" xfId="0" applyFont="1" applyFill="1" applyBorder="1" applyAlignment="1">
      <alignment horizontal="center"/>
    </xf>
    <xf numFmtId="0" fontId="2" fillId="3" borderId="15" xfId="0" applyFont="1" applyFill="1" applyBorder="1" applyAlignment="1">
      <alignment wrapText="1"/>
    </xf>
    <xf numFmtId="0" fontId="16" fillId="2" borderId="33" xfId="0" applyFont="1" applyFill="1" applyBorder="1" applyAlignment="1">
      <alignment horizontal="left" vertical="top" wrapText="1"/>
    </xf>
    <xf numFmtId="0" fontId="16" fillId="2" borderId="17" xfId="0" applyFont="1" applyFill="1" applyBorder="1" applyAlignment="1">
      <alignment horizontal="left" vertical="top" wrapText="1"/>
    </xf>
    <xf numFmtId="0" fontId="16" fillId="2" borderId="17" xfId="0" applyFont="1" applyFill="1" applyBorder="1" applyAlignment="1">
      <alignment vertical="top" wrapText="1"/>
    </xf>
    <xf numFmtId="0" fontId="15" fillId="3" borderId="14" xfId="0" applyFont="1" applyFill="1" applyBorder="1" applyAlignment="1">
      <alignment horizontal="left" vertical="top" wrapText="1"/>
    </xf>
    <xf numFmtId="0" fontId="15" fillId="3" borderId="13" xfId="0" applyFont="1" applyFill="1" applyBorder="1" applyAlignment="1">
      <alignment horizontal="left" vertical="top" wrapText="1"/>
    </xf>
    <xf numFmtId="0" fontId="15" fillId="3" borderId="6" xfId="0" applyFont="1" applyFill="1" applyBorder="1" applyAlignment="1">
      <alignment horizontal="left" vertical="top" wrapText="1"/>
    </xf>
    <xf numFmtId="0" fontId="15" fillId="3" borderId="0" xfId="0" applyFont="1" applyFill="1" applyBorder="1" applyAlignment="1">
      <alignment horizontal="left" vertical="top" wrapText="1"/>
    </xf>
    <xf numFmtId="0" fontId="15" fillId="3" borderId="0" xfId="0" applyFont="1" applyFill="1" applyBorder="1" applyAlignment="1">
      <alignment horizontal="left" vertical="top"/>
    </xf>
    <xf numFmtId="0" fontId="13" fillId="6" borderId="0" xfId="0" applyFont="1" applyFill="1" applyAlignment="1">
      <alignment horizontal="center" vertical="center"/>
    </xf>
  </cellXfs>
  <cellStyles count="1">
    <cellStyle name="Standard" xfId="0" builtinId="0"/>
  </cellStyles>
  <dxfs count="0"/>
  <tableStyles count="0" defaultTableStyle="TableStyleMedium2" defaultPivotStyle="PivotStyleLight16"/>
  <colors>
    <mruColors>
      <color rgb="FF005E3F"/>
      <color rgb="FF17AB41"/>
      <color rgb="FFEBFAE8"/>
      <color rgb="FF60D26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48259</xdr:colOff>
      <xdr:row>1</xdr:row>
      <xdr:rowOff>81280</xdr:rowOff>
    </xdr:from>
    <xdr:to>
      <xdr:col>10</xdr:col>
      <xdr:colOff>251809</xdr:colOff>
      <xdr:row>1</xdr:row>
      <xdr:rowOff>81280</xdr:rowOff>
    </xdr:to>
    <xdr:cxnSp macro="">
      <xdr:nvCxnSpPr>
        <xdr:cNvPr id="2" name="Gerade Verbindung mit Pfeil 1">
          <a:extLst>
            <a:ext uri="{FF2B5EF4-FFF2-40B4-BE49-F238E27FC236}">
              <a16:creationId xmlns:a16="http://schemas.microsoft.com/office/drawing/2014/main" id="{FB61A103-08C6-4028-86EF-3515BD26A73B}"/>
            </a:ext>
          </a:extLst>
        </xdr:cNvPr>
        <xdr:cNvCxnSpPr>
          <a:cxnSpLocks noChangeShapeType="1"/>
        </xdr:cNvCxnSpPr>
      </xdr:nvCxnSpPr>
      <xdr:spPr bwMode="auto">
        <a:xfrm>
          <a:off x="48259" y="424180"/>
          <a:ext cx="89856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8</xdr:col>
      <xdr:colOff>670560</xdr:colOff>
      <xdr:row>0</xdr:row>
      <xdr:rowOff>13335</xdr:rowOff>
    </xdr:from>
    <xdr:to>
      <xdr:col>10</xdr:col>
      <xdr:colOff>157480</xdr:colOff>
      <xdr:row>1</xdr:row>
      <xdr:rowOff>29845</xdr:rowOff>
    </xdr:to>
    <xdr:pic>
      <xdr:nvPicPr>
        <xdr:cNvPr id="3" name="Grafik 2">
          <a:extLst>
            <a:ext uri="{FF2B5EF4-FFF2-40B4-BE49-F238E27FC236}">
              <a16:creationId xmlns:a16="http://schemas.microsoft.com/office/drawing/2014/main" id="{46015373-3D8B-4222-9B6E-92728C5CB1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76210" y="13335"/>
          <a:ext cx="1163320" cy="359410"/>
        </a:xfrm>
        <a:prstGeom prst="rect">
          <a:avLst/>
        </a:prstGeom>
        <a:noFill/>
        <a:ln w="19050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48259</xdr:colOff>
      <xdr:row>1</xdr:row>
      <xdr:rowOff>81280</xdr:rowOff>
    </xdr:from>
    <xdr:to>
      <xdr:col>10</xdr:col>
      <xdr:colOff>251809</xdr:colOff>
      <xdr:row>1</xdr:row>
      <xdr:rowOff>81280</xdr:rowOff>
    </xdr:to>
    <xdr:cxnSp macro="">
      <xdr:nvCxnSpPr>
        <xdr:cNvPr id="2" name="Gerade Verbindung mit Pfeil 1">
          <a:extLst>
            <a:ext uri="{FF2B5EF4-FFF2-40B4-BE49-F238E27FC236}">
              <a16:creationId xmlns:a16="http://schemas.microsoft.com/office/drawing/2014/main" id="{32EED685-C548-4423-B2D2-A55309B89BCF}"/>
            </a:ext>
          </a:extLst>
        </xdr:cNvPr>
        <xdr:cNvCxnSpPr>
          <a:cxnSpLocks noChangeShapeType="1"/>
        </xdr:cNvCxnSpPr>
      </xdr:nvCxnSpPr>
      <xdr:spPr bwMode="auto">
        <a:xfrm>
          <a:off x="48259" y="262255"/>
          <a:ext cx="858555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oneCellAnchor>
    <xdr:from>
      <xdr:col>8</xdr:col>
      <xdr:colOff>670560</xdr:colOff>
      <xdr:row>0</xdr:row>
      <xdr:rowOff>13335</xdr:rowOff>
    </xdr:from>
    <xdr:ext cx="1163320" cy="359410"/>
    <xdr:pic>
      <xdr:nvPicPr>
        <xdr:cNvPr id="3" name="Grafik 2">
          <a:extLst>
            <a:ext uri="{FF2B5EF4-FFF2-40B4-BE49-F238E27FC236}">
              <a16:creationId xmlns:a16="http://schemas.microsoft.com/office/drawing/2014/main" id="{8EC906E8-6FB5-49BE-8889-E27B575254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76160" y="13335"/>
          <a:ext cx="1163320" cy="359410"/>
        </a:xfrm>
        <a:prstGeom prst="rect">
          <a:avLst/>
        </a:prstGeom>
        <a:noFill/>
        <a:ln w="190500">
          <a:noFill/>
        </a:ln>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48259</xdr:colOff>
      <xdr:row>1</xdr:row>
      <xdr:rowOff>81280</xdr:rowOff>
    </xdr:from>
    <xdr:to>
      <xdr:col>10</xdr:col>
      <xdr:colOff>251809</xdr:colOff>
      <xdr:row>1</xdr:row>
      <xdr:rowOff>81280</xdr:rowOff>
    </xdr:to>
    <xdr:cxnSp macro="">
      <xdr:nvCxnSpPr>
        <xdr:cNvPr id="2" name="Gerade Verbindung mit Pfeil 1">
          <a:extLst>
            <a:ext uri="{FF2B5EF4-FFF2-40B4-BE49-F238E27FC236}">
              <a16:creationId xmlns:a16="http://schemas.microsoft.com/office/drawing/2014/main" id="{F611CFAA-4400-444A-BF4E-4F57449C4097}"/>
            </a:ext>
          </a:extLst>
        </xdr:cNvPr>
        <xdr:cNvCxnSpPr>
          <a:cxnSpLocks noChangeShapeType="1"/>
        </xdr:cNvCxnSpPr>
      </xdr:nvCxnSpPr>
      <xdr:spPr bwMode="auto">
        <a:xfrm>
          <a:off x="48259" y="424180"/>
          <a:ext cx="1040165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oneCellAnchor>
    <xdr:from>
      <xdr:col>8</xdr:col>
      <xdr:colOff>670560</xdr:colOff>
      <xdr:row>0</xdr:row>
      <xdr:rowOff>13335</xdr:rowOff>
    </xdr:from>
    <xdr:ext cx="1163320" cy="359410"/>
    <xdr:pic>
      <xdr:nvPicPr>
        <xdr:cNvPr id="3" name="Grafik 2">
          <a:extLst>
            <a:ext uri="{FF2B5EF4-FFF2-40B4-BE49-F238E27FC236}">
              <a16:creationId xmlns:a16="http://schemas.microsoft.com/office/drawing/2014/main" id="{C4746798-84E6-9D42-8733-DB68CEC71A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33460" y="13335"/>
          <a:ext cx="1163320" cy="359410"/>
        </a:xfrm>
        <a:prstGeom prst="rect">
          <a:avLst/>
        </a:prstGeom>
        <a:noFill/>
        <a:ln w="190500">
          <a:noFill/>
        </a:ln>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V:\FISK\00_PFI-IM\UB\2026\EU\SAVE_209_2026%20Haftpflicht-,%20Sach-%20und%20Vertr\02_Entwurf\260507\Phase%20I_Teilnahmewettbewerb\Anl%20A.02a_Wertungsmatrix_Abschmelzung_260507.xlsx" TargetMode="External"/><Relationship Id="rId1" Type="http://schemas.openxmlformats.org/officeDocument/2006/relationships/externalLinkPath" Target="file:///\\vv001fs401.itscare.prod.dom\iProjekte\FISK\00_PFI-IM\UB\2026\EU\SAVE_209_2026%20Haftpflicht-,%20Sach-%20und%20Vertr\02_Entwurf\260507\Phase%20I_Teilnahmewettbewerb\Anl%20A.02a_Wertungsmatrix_Abschmelzung_2605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ertungsübersicht"/>
    </sheetNames>
    <sheetDataSet>
      <sheetData sheetId="0">
        <row r="3">
          <cell r="B3" t="str">
            <v>Haftpflicht-, Sach- und Vertrauensschadenversicherungen (SAVE_209_2026)</v>
          </cell>
        </row>
        <row r="13">
          <cell r="D13">
            <v>1</v>
          </cell>
          <cell r="E13" t="str">
            <v>a.</v>
          </cell>
        </row>
      </sheetData>
    </sheetDataSet>
  </externalBook>
</externalLink>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CCFEF-564C-4427-9C22-63DB9C1DCE50}">
  <sheetPr>
    <pageSetUpPr fitToPage="1"/>
  </sheetPr>
  <dimension ref="A1:K35"/>
  <sheetViews>
    <sheetView zoomScaleNormal="100" workbookViewId="0">
      <selection activeCell="B9" sqref="B9:J9"/>
    </sheetView>
  </sheetViews>
  <sheetFormatPr baseColWidth="10" defaultColWidth="11.125" defaultRowHeight="14.25" x14ac:dyDescent="0.2"/>
  <cols>
    <col min="1" max="1" width="1.625" customWidth="1"/>
    <col min="2" max="2" width="3.625" customWidth="1"/>
    <col min="3" max="3" width="19.125" customWidth="1"/>
    <col min="4" max="4" width="11.625" customWidth="1"/>
    <col min="5" max="5" width="3.625" customWidth="1"/>
    <col min="6" max="6" width="30.625" customWidth="1"/>
    <col min="7" max="8" width="11.625" customWidth="1"/>
    <col min="11" max="11" width="3.5" customWidth="1"/>
  </cols>
  <sheetData>
    <row r="1" spans="1:11" ht="27" customHeight="1" x14ac:dyDescent="0.25">
      <c r="A1" s="1"/>
      <c r="B1" s="4" t="s">
        <v>0</v>
      </c>
      <c r="C1" s="4"/>
      <c r="D1" s="1"/>
      <c r="E1" s="1"/>
      <c r="F1" s="1"/>
      <c r="G1" s="1"/>
      <c r="H1" s="1"/>
      <c r="I1" s="1"/>
      <c r="J1" s="1"/>
      <c r="K1" s="1"/>
    </row>
    <row r="2" spans="1:11" ht="15" x14ac:dyDescent="0.25">
      <c r="A2" s="1"/>
      <c r="B2" s="5"/>
      <c r="C2" s="5"/>
      <c r="D2" s="1"/>
      <c r="E2" s="1"/>
      <c r="F2" s="1"/>
      <c r="G2" s="1"/>
      <c r="H2" s="1"/>
      <c r="I2" s="1"/>
      <c r="J2" s="1"/>
      <c r="K2" s="1"/>
    </row>
    <row r="3" spans="1:11" ht="15" x14ac:dyDescent="0.2">
      <c r="A3" s="1"/>
      <c r="B3" s="6" t="s">
        <v>37</v>
      </c>
      <c r="C3" s="6"/>
      <c r="D3" s="1"/>
      <c r="E3" s="1"/>
      <c r="F3" s="1"/>
      <c r="G3" s="1"/>
      <c r="H3" s="1"/>
      <c r="I3" s="1"/>
      <c r="J3" s="1"/>
      <c r="K3" s="1"/>
    </row>
    <row r="4" spans="1:11" ht="20.100000000000001" customHeight="1" x14ac:dyDescent="0.2">
      <c r="A4" s="1"/>
      <c r="B4" s="1"/>
      <c r="C4" s="1"/>
      <c r="D4" s="1"/>
      <c r="E4" s="1"/>
      <c r="F4" s="1"/>
      <c r="G4" s="1"/>
      <c r="H4" s="1"/>
      <c r="I4" s="1"/>
      <c r="J4" s="1"/>
      <c r="K4" s="1"/>
    </row>
    <row r="5" spans="1:11" s="10" customFormat="1" ht="13.5" customHeight="1" x14ac:dyDescent="0.25">
      <c r="A5" s="12"/>
      <c r="B5" s="13" t="s">
        <v>1</v>
      </c>
      <c r="C5" s="14"/>
      <c r="D5" s="12"/>
      <c r="E5" s="12"/>
      <c r="F5" s="12"/>
      <c r="G5" s="12"/>
      <c r="H5" s="12"/>
      <c r="I5" s="12"/>
      <c r="J5" s="12"/>
      <c r="K5" s="12"/>
    </row>
    <row r="6" spans="1:11" ht="14.1" customHeight="1" x14ac:dyDescent="0.2">
      <c r="A6" s="1"/>
      <c r="B6" s="1"/>
      <c r="C6" s="7"/>
      <c r="D6" s="1"/>
      <c r="E6" s="1"/>
      <c r="F6" s="1"/>
      <c r="G6" s="1"/>
      <c r="H6" s="1"/>
      <c r="I6" s="1"/>
      <c r="J6" s="1"/>
      <c r="K6" s="1"/>
    </row>
    <row r="7" spans="1:11" s="11" customFormat="1" ht="15" x14ac:dyDescent="0.25">
      <c r="A7" s="15"/>
      <c r="B7" s="15" t="s">
        <v>20</v>
      </c>
      <c r="C7" s="16" t="s">
        <v>21</v>
      </c>
      <c r="D7" s="17"/>
      <c r="E7" s="17"/>
      <c r="F7" s="17"/>
      <c r="G7" s="17"/>
      <c r="H7" s="17"/>
      <c r="I7" s="15"/>
      <c r="J7" s="15"/>
      <c r="K7" s="15"/>
    </row>
    <row r="8" spans="1:11" ht="6" customHeight="1" x14ac:dyDescent="0.2">
      <c r="A8" s="1"/>
      <c r="B8" s="1"/>
      <c r="C8" s="1"/>
      <c r="D8" s="1"/>
      <c r="E8" s="1"/>
      <c r="F8" s="1"/>
      <c r="G8" s="1"/>
      <c r="H8" s="1"/>
      <c r="I8" s="1"/>
      <c r="J8" s="1"/>
      <c r="K8" s="1"/>
    </row>
    <row r="9" spans="1:11" s="8" customFormat="1" ht="35.25" customHeight="1" x14ac:dyDescent="0.2">
      <c r="A9" s="3"/>
      <c r="B9" s="130" t="s">
        <v>36</v>
      </c>
      <c r="C9" s="128"/>
      <c r="D9" s="128"/>
      <c r="E9" s="128"/>
      <c r="F9" s="128"/>
      <c r="G9" s="128"/>
      <c r="H9" s="128"/>
      <c r="I9" s="128"/>
      <c r="J9" s="128"/>
      <c r="K9" s="3"/>
    </row>
    <row r="10" spans="1:11" s="8" customFormat="1" ht="17.100000000000001" customHeight="1" x14ac:dyDescent="0.2">
      <c r="A10" s="3"/>
      <c r="B10" s="128" t="s">
        <v>18</v>
      </c>
      <c r="C10" s="128"/>
      <c r="D10" s="128"/>
      <c r="E10" s="128"/>
      <c r="F10" s="128"/>
      <c r="G10" s="128"/>
      <c r="H10" s="128"/>
      <c r="I10" s="128"/>
      <c r="J10" s="128"/>
      <c r="K10" s="3"/>
    </row>
    <row r="11" spans="1:11" ht="4.3499999999999996" customHeight="1" x14ac:dyDescent="0.2">
      <c r="A11" s="1"/>
      <c r="B11" s="1"/>
      <c r="C11" s="1"/>
      <c r="D11" s="1"/>
      <c r="E11" s="1"/>
      <c r="F11" s="1"/>
      <c r="G11" s="1"/>
      <c r="H11" s="1"/>
      <c r="I11" s="1"/>
      <c r="J11" s="1"/>
      <c r="K11" s="1"/>
    </row>
    <row r="12" spans="1:11" s="11" customFormat="1" ht="31.35" customHeight="1" x14ac:dyDescent="0.25">
      <c r="A12" s="15"/>
      <c r="B12" s="37" t="s">
        <v>2</v>
      </c>
      <c r="C12" s="34" t="s">
        <v>3</v>
      </c>
      <c r="D12" s="35" t="s">
        <v>4</v>
      </c>
      <c r="E12" s="36" t="s">
        <v>2</v>
      </c>
      <c r="F12" s="36" t="s">
        <v>5</v>
      </c>
      <c r="G12" s="36" t="s">
        <v>4</v>
      </c>
      <c r="H12" s="37" t="s">
        <v>6</v>
      </c>
      <c r="I12" s="15"/>
      <c r="J12" s="15"/>
      <c r="K12" s="15"/>
    </row>
    <row r="13" spans="1:11" s="9" customFormat="1" ht="12.75" x14ac:dyDescent="0.2">
      <c r="A13" s="2"/>
      <c r="B13" s="18"/>
      <c r="C13" s="19"/>
      <c r="D13" s="20" t="s">
        <v>7</v>
      </c>
      <c r="E13" s="21"/>
      <c r="F13" s="22"/>
      <c r="G13" s="22" t="s">
        <v>7</v>
      </c>
      <c r="H13" s="23" t="s">
        <v>8</v>
      </c>
      <c r="I13" s="2"/>
      <c r="J13" s="2"/>
      <c r="K13" s="2"/>
    </row>
    <row r="14" spans="1:11" x14ac:dyDescent="0.2">
      <c r="A14" s="1"/>
      <c r="B14" s="129" t="s">
        <v>16</v>
      </c>
      <c r="C14" s="129"/>
      <c r="D14" s="129"/>
      <c r="E14" s="129"/>
      <c r="F14" s="129"/>
      <c r="G14" s="129"/>
      <c r="H14" s="129"/>
      <c r="I14" s="1"/>
      <c r="J14" s="1"/>
      <c r="K14" s="1"/>
    </row>
    <row r="15" spans="1:11" x14ac:dyDescent="0.2">
      <c r="A15" s="1"/>
      <c r="B15" s="24"/>
      <c r="C15" s="25"/>
      <c r="D15" s="26">
        <v>1</v>
      </c>
      <c r="E15" s="118" t="s">
        <v>22</v>
      </c>
      <c r="F15" s="119" t="s">
        <v>39</v>
      </c>
      <c r="G15" s="109">
        <v>0.4</v>
      </c>
      <c r="H15" s="124">
        <v>40</v>
      </c>
      <c r="I15" s="1"/>
      <c r="J15" s="1"/>
      <c r="K15" s="1"/>
    </row>
    <row r="16" spans="1:11" x14ac:dyDescent="0.2">
      <c r="A16" s="1"/>
      <c r="B16" s="27"/>
      <c r="C16" s="28"/>
      <c r="D16" s="28"/>
      <c r="E16" s="111" t="s">
        <v>23</v>
      </c>
      <c r="F16" s="120" t="s">
        <v>57</v>
      </c>
      <c r="G16" s="112">
        <v>0.6</v>
      </c>
      <c r="H16" s="113">
        <v>60</v>
      </c>
      <c r="I16" s="1"/>
      <c r="J16" s="1"/>
      <c r="K16" s="1"/>
    </row>
    <row r="17" spans="1:11" x14ac:dyDescent="0.2">
      <c r="A17" s="1"/>
      <c r="B17" s="24"/>
      <c r="C17" s="25"/>
      <c r="D17" s="26"/>
      <c r="E17" s="121" t="s">
        <v>55</v>
      </c>
      <c r="F17" s="119" t="s">
        <v>24</v>
      </c>
      <c r="G17" s="109"/>
      <c r="H17" s="110">
        <v>45</v>
      </c>
      <c r="I17" s="1"/>
      <c r="J17" s="1"/>
      <c r="K17" s="1"/>
    </row>
    <row r="18" spans="1:11" x14ac:dyDescent="0.2">
      <c r="A18" s="1"/>
      <c r="B18" s="31"/>
      <c r="C18" s="32"/>
      <c r="D18" s="32"/>
      <c r="E18" s="122" t="s">
        <v>56</v>
      </c>
      <c r="F18" s="123" t="s">
        <v>25</v>
      </c>
      <c r="G18" s="116"/>
      <c r="H18" s="117">
        <v>15</v>
      </c>
      <c r="I18" s="1"/>
      <c r="J18" s="1"/>
      <c r="K18" s="1"/>
    </row>
    <row r="19" spans="1:11" x14ac:dyDescent="0.2">
      <c r="A19" s="1"/>
      <c r="B19" s="27"/>
      <c r="C19" s="28"/>
      <c r="D19" s="28"/>
      <c r="E19" s="29"/>
      <c r="F19" s="28"/>
      <c r="G19" s="30">
        <f>SUM(G15:G18)</f>
        <v>1</v>
      </c>
      <c r="H19" s="33">
        <f>SUBTOTAL(9,H17:H18)</f>
        <v>60</v>
      </c>
      <c r="I19" s="1"/>
      <c r="J19" s="1"/>
      <c r="K19" s="1"/>
    </row>
    <row r="20" spans="1:11" ht="15.75" thickBot="1" x14ac:dyDescent="0.3">
      <c r="A20" s="1"/>
      <c r="B20" s="38"/>
      <c r="C20" s="39" t="s">
        <v>9</v>
      </c>
      <c r="D20" s="40">
        <f>SUM(D15:D18)</f>
        <v>1</v>
      </c>
      <c r="E20" s="41"/>
      <c r="F20" s="39"/>
      <c r="G20" s="39"/>
      <c r="H20" s="42">
        <f>SUBTOTAL(9,H15:H16)</f>
        <v>100</v>
      </c>
      <c r="I20" s="43" t="s">
        <v>19</v>
      </c>
      <c r="J20" s="1"/>
      <c r="K20" s="1"/>
    </row>
    <row r="21" spans="1:11" ht="15" thickTop="1" x14ac:dyDescent="0.2">
      <c r="A21" s="1"/>
      <c r="B21" s="1"/>
      <c r="C21" s="1"/>
      <c r="D21" s="1"/>
      <c r="E21" s="1"/>
      <c r="F21" s="1"/>
      <c r="G21" s="1"/>
      <c r="H21" s="1"/>
      <c r="I21" s="1"/>
      <c r="J21" s="1"/>
      <c r="K21" s="1"/>
    </row>
    <row r="22" spans="1:11" x14ac:dyDescent="0.2">
      <c r="A22" s="1"/>
      <c r="B22" s="129" t="s">
        <v>17</v>
      </c>
      <c r="C22" s="129"/>
      <c r="D22" s="129"/>
      <c r="E22" s="129"/>
      <c r="F22" s="129"/>
      <c r="G22" s="129"/>
      <c r="H22" s="129"/>
      <c r="I22" s="1"/>
      <c r="J22" s="1"/>
      <c r="K22" s="1"/>
    </row>
    <row r="23" spans="1:11" x14ac:dyDescent="0.2">
      <c r="A23" s="1"/>
      <c r="B23" s="24"/>
      <c r="C23" s="25"/>
      <c r="D23" s="26">
        <v>1</v>
      </c>
      <c r="E23" s="108" t="s">
        <v>22</v>
      </c>
      <c r="F23" s="26" t="s">
        <v>39</v>
      </c>
      <c r="G23" s="109">
        <v>0.4</v>
      </c>
      <c r="H23" s="125">
        <v>40</v>
      </c>
      <c r="I23" s="1"/>
      <c r="J23" s="1"/>
      <c r="K23" s="1"/>
    </row>
    <row r="24" spans="1:11" x14ac:dyDescent="0.2">
      <c r="A24" s="1"/>
      <c r="B24" s="27"/>
      <c r="C24" s="28"/>
      <c r="D24" s="28"/>
      <c r="E24" s="29" t="s">
        <v>23</v>
      </c>
      <c r="F24" s="28" t="s">
        <v>57</v>
      </c>
      <c r="G24" s="112">
        <v>0.6</v>
      </c>
      <c r="H24" s="126">
        <v>60</v>
      </c>
      <c r="I24" s="1"/>
      <c r="J24" s="1"/>
      <c r="K24" s="1"/>
    </row>
    <row r="25" spans="1:11" x14ac:dyDescent="0.2">
      <c r="A25" s="1"/>
      <c r="B25" s="24"/>
      <c r="C25" s="25"/>
      <c r="D25" s="26"/>
      <c r="E25" s="114" t="s">
        <v>41</v>
      </c>
      <c r="F25" s="26" t="s">
        <v>24</v>
      </c>
      <c r="G25" s="109"/>
      <c r="H25" s="110">
        <v>45</v>
      </c>
      <c r="I25" s="1"/>
      <c r="J25" s="1"/>
      <c r="K25" s="1"/>
    </row>
    <row r="26" spans="1:11" x14ac:dyDescent="0.2">
      <c r="A26" s="1"/>
      <c r="B26" s="31"/>
      <c r="C26" s="32"/>
      <c r="D26" s="32"/>
      <c r="E26" s="115" t="s">
        <v>40</v>
      </c>
      <c r="F26" s="32" t="s">
        <v>25</v>
      </c>
      <c r="G26" s="116"/>
      <c r="H26" s="117">
        <v>15</v>
      </c>
      <c r="I26" s="1"/>
      <c r="J26" s="1"/>
      <c r="K26" s="1"/>
    </row>
    <row r="27" spans="1:11" x14ac:dyDescent="0.2">
      <c r="A27" s="1"/>
      <c r="B27" s="27"/>
      <c r="C27" s="28"/>
      <c r="D27" s="28"/>
      <c r="E27" s="29"/>
      <c r="F27" s="28"/>
      <c r="G27" s="30">
        <f>SUM(G23:G26)</f>
        <v>1</v>
      </c>
      <c r="H27" s="33">
        <f>SUBTOTAL(9,H25:H26)</f>
        <v>60</v>
      </c>
      <c r="I27" s="1"/>
      <c r="J27" s="1"/>
      <c r="K27" s="1"/>
    </row>
    <row r="28" spans="1:11" ht="15.75" thickBot="1" x14ac:dyDescent="0.3">
      <c r="A28" s="1"/>
      <c r="B28" s="38"/>
      <c r="C28" s="39" t="s">
        <v>9</v>
      </c>
      <c r="D28" s="40">
        <f>SUM(D23:D26)</f>
        <v>1</v>
      </c>
      <c r="E28" s="41"/>
      <c r="F28" s="39"/>
      <c r="G28" s="39"/>
      <c r="H28" s="42">
        <f>SUBTOTAL(9,H23:H24)</f>
        <v>100</v>
      </c>
      <c r="I28" s="43" t="s">
        <v>19</v>
      </c>
      <c r="J28" s="1"/>
      <c r="K28" s="1"/>
    </row>
    <row r="29" spans="1:11" ht="15" thickTop="1" x14ac:dyDescent="0.2">
      <c r="A29" s="1"/>
      <c r="B29" s="1"/>
      <c r="C29" s="1"/>
      <c r="D29" s="1"/>
      <c r="E29" s="1"/>
      <c r="F29" s="1"/>
      <c r="G29" s="1"/>
      <c r="H29" s="1"/>
      <c r="I29" s="1"/>
      <c r="J29" s="1"/>
      <c r="K29" s="1"/>
    </row>
    <row r="30" spans="1:11" ht="53.25" customHeight="1" x14ac:dyDescent="0.2">
      <c r="A30" s="1"/>
      <c r="B30" s="130" t="s">
        <v>68</v>
      </c>
      <c r="C30" s="130"/>
      <c r="D30" s="130"/>
      <c r="E30" s="130"/>
      <c r="F30" s="130"/>
      <c r="G30" s="130"/>
      <c r="H30" s="130"/>
      <c r="I30" s="130"/>
      <c r="J30" s="130"/>
      <c r="K30" s="1"/>
    </row>
    <row r="31" spans="1:11" ht="43.5" customHeight="1" x14ac:dyDescent="0.2">
      <c r="A31" s="1"/>
      <c r="B31" s="127" t="s">
        <v>66</v>
      </c>
      <c r="C31" s="127"/>
      <c r="D31" s="127"/>
      <c r="E31" s="127"/>
      <c r="F31" s="127"/>
      <c r="G31" s="127"/>
      <c r="H31" s="127"/>
      <c r="I31" s="127"/>
      <c r="J31" s="127"/>
      <c r="K31" s="127"/>
    </row>
    <row r="32" spans="1:11" ht="136.5" customHeight="1" x14ac:dyDescent="0.2">
      <c r="A32" s="1"/>
      <c r="B32" s="131" t="s">
        <v>67</v>
      </c>
      <c r="C32" s="131"/>
      <c r="D32" s="131"/>
      <c r="E32" s="131"/>
      <c r="F32" s="131"/>
      <c r="G32" s="131"/>
      <c r="H32" s="131"/>
      <c r="I32" s="131"/>
      <c r="J32" s="131"/>
      <c r="K32" s="131"/>
    </row>
    <row r="33" spans="1:11" ht="36" customHeight="1" x14ac:dyDescent="0.2">
      <c r="A33" s="1"/>
      <c r="B33" s="127" t="s">
        <v>26</v>
      </c>
      <c r="C33" s="127"/>
      <c r="D33" s="127"/>
      <c r="E33" s="127"/>
      <c r="F33" s="127"/>
      <c r="G33" s="127"/>
      <c r="H33" s="127"/>
      <c r="I33" s="127"/>
      <c r="J33" s="127"/>
      <c r="K33" s="127"/>
    </row>
    <row r="34" spans="1:11" ht="33" customHeight="1" x14ac:dyDescent="0.2">
      <c r="A34" s="1"/>
      <c r="B34" s="127" t="s">
        <v>27</v>
      </c>
      <c r="C34" s="127"/>
      <c r="D34" s="127"/>
      <c r="E34" s="127"/>
      <c r="F34" s="127"/>
      <c r="G34" s="127"/>
      <c r="H34" s="127"/>
      <c r="I34" s="127"/>
      <c r="J34" s="127"/>
      <c r="K34" s="127"/>
    </row>
    <row r="35" spans="1:11" x14ac:dyDescent="0.2">
      <c r="A35" s="1"/>
      <c r="B35" s="1"/>
      <c r="C35" s="1"/>
      <c r="D35" s="1"/>
      <c r="E35" s="1"/>
      <c r="F35" s="1"/>
      <c r="G35" s="1"/>
      <c r="H35" s="1"/>
      <c r="I35" s="1"/>
      <c r="J35" s="1"/>
      <c r="K35" s="1"/>
    </row>
  </sheetData>
  <sheetProtection algorithmName="SHA-512" hashValue="SE8C/bCjZZPD3SmFloQLz9Y9NpG4hJP3LdDQQz3YZPg0+eATmyeGiSNfnjF3dHsBGSFTMUWBQ+4zZHOPk9qM8Q==" saltValue="abDCZzDYeMOwSMS3b2bqhA==" spinCount="100000" sheet="1" selectLockedCells="1"/>
  <mergeCells count="9">
    <mergeCell ref="B33:K33"/>
    <mergeCell ref="B34:K34"/>
    <mergeCell ref="B10:J10"/>
    <mergeCell ref="B14:H14"/>
    <mergeCell ref="B9:J9"/>
    <mergeCell ref="B22:H22"/>
    <mergeCell ref="B32:K32"/>
    <mergeCell ref="B30:J30"/>
    <mergeCell ref="B31:K31"/>
  </mergeCells>
  <pageMargins left="0.78740157480314965" right="0.78740157480314965" top="0.98425196850393704" bottom="0.98425196850393704" header="0.31496062992125984" footer="0.31496062992125984"/>
  <pageSetup paperSize="9" scale="99" fitToHeight="0" orientation="landscape" r:id="rId1"/>
  <headerFooter>
    <oddFooter>&amp;L&amp;"AOK Buenos Aires Text,Standard"&amp;K005E3FAnl A.02 – Wertungsmatrix (M0925)&amp;R&amp;"AOK Buenos Aires Text,Standard"&amp;K005E3FSeite &amp;P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E5BF1-EE87-4B25-A603-4AE97F307C36}">
  <dimension ref="A1:O56"/>
  <sheetViews>
    <sheetView zoomScaleNormal="100" workbookViewId="0">
      <selection activeCell="I27" sqref="I27"/>
    </sheetView>
  </sheetViews>
  <sheetFormatPr baseColWidth="10" defaultRowHeight="14.25" x14ac:dyDescent="0.2"/>
  <cols>
    <col min="1" max="1" width="1.5" customWidth="1"/>
    <col min="2" max="2" width="3.625" customWidth="1"/>
    <col min="3" max="3" width="18.625" customWidth="1"/>
    <col min="4" max="4" width="11.625" customWidth="1"/>
    <col min="5" max="5" width="3.625" customWidth="1"/>
    <col min="6" max="6" width="30.625" customWidth="1"/>
    <col min="7" max="7" width="23" customWidth="1"/>
    <col min="8" max="8" width="11.625" customWidth="1"/>
    <col min="10" max="10" width="18.5" customWidth="1"/>
    <col min="11" max="11" width="3.5" customWidth="1"/>
  </cols>
  <sheetData>
    <row r="1" spans="1:12" ht="27" customHeight="1" x14ac:dyDescent="0.25">
      <c r="A1" s="1"/>
      <c r="B1" s="4" t="s">
        <v>0</v>
      </c>
      <c r="C1" s="4"/>
      <c r="D1" s="1"/>
      <c r="E1" s="1"/>
      <c r="F1" s="1"/>
      <c r="G1" s="1"/>
      <c r="H1" s="1"/>
      <c r="I1" s="1"/>
      <c r="J1" s="1"/>
      <c r="K1" s="1"/>
    </row>
    <row r="2" spans="1:12" ht="15" x14ac:dyDescent="0.25">
      <c r="A2" s="1"/>
      <c r="B2" s="5"/>
      <c r="C2" s="5"/>
      <c r="D2" s="1"/>
      <c r="E2" s="1"/>
      <c r="F2" s="1"/>
      <c r="G2" s="1"/>
      <c r="H2" s="1"/>
      <c r="I2" s="1"/>
      <c r="J2" s="1"/>
      <c r="K2" s="1"/>
    </row>
    <row r="3" spans="1:12" ht="38.25" customHeight="1" x14ac:dyDescent="0.2">
      <c r="A3" s="1"/>
      <c r="B3" s="6" t="str">
        <f>Wertungsübersicht!B3</f>
        <v>Sach- und Vertrauensschadenversicherungen (SAVE_209_2026)</v>
      </c>
      <c r="C3" s="6"/>
      <c r="D3" s="1"/>
      <c r="E3" s="1"/>
      <c r="F3" s="1"/>
      <c r="G3" s="1"/>
      <c r="H3" s="1"/>
      <c r="I3" s="150" t="s">
        <v>58</v>
      </c>
      <c r="J3" s="150"/>
      <c r="K3" s="1"/>
    </row>
    <row r="4" spans="1:12" ht="20.100000000000001" customHeight="1" x14ac:dyDescent="0.2">
      <c r="A4" s="1"/>
      <c r="B4" s="1"/>
      <c r="C4" s="1"/>
      <c r="D4" s="1"/>
      <c r="E4" s="1"/>
      <c r="F4" s="1"/>
      <c r="G4" s="1"/>
      <c r="H4" s="1"/>
      <c r="I4" s="1"/>
      <c r="J4" s="1"/>
      <c r="K4" s="1"/>
    </row>
    <row r="5" spans="1:12" s="11" customFormat="1" ht="15" x14ac:dyDescent="0.25">
      <c r="A5" s="15"/>
      <c r="B5" s="15" t="s">
        <v>10</v>
      </c>
      <c r="C5" s="16" t="s">
        <v>35</v>
      </c>
      <c r="D5" s="17"/>
      <c r="E5" s="17"/>
      <c r="F5" s="17"/>
      <c r="G5" s="17"/>
      <c r="H5" s="17"/>
      <c r="I5" s="15"/>
      <c r="J5" s="15"/>
      <c r="K5" s="15"/>
    </row>
    <row r="6" spans="1:12" ht="6" customHeight="1" x14ac:dyDescent="0.2">
      <c r="A6" s="1"/>
      <c r="B6" s="1"/>
      <c r="C6" s="1"/>
      <c r="D6" s="1"/>
      <c r="E6" s="1"/>
      <c r="F6" s="1"/>
      <c r="G6" s="1"/>
      <c r="H6" s="1"/>
      <c r="I6" s="1"/>
      <c r="J6" s="1"/>
      <c r="K6" s="1"/>
    </row>
    <row r="7" spans="1:12" x14ac:dyDescent="0.2">
      <c r="A7" s="1"/>
      <c r="B7" s="163" t="s">
        <v>34</v>
      </c>
      <c r="C7" s="163"/>
      <c r="D7" s="163"/>
      <c r="E7" s="163"/>
      <c r="F7" s="163"/>
      <c r="G7" s="163"/>
      <c r="H7" s="163"/>
      <c r="I7" s="163"/>
      <c r="J7" s="163"/>
      <c r="K7" s="1"/>
    </row>
    <row r="8" spans="1:12" x14ac:dyDescent="0.2">
      <c r="A8" s="1"/>
      <c r="B8" s="1"/>
      <c r="C8" s="1"/>
      <c r="D8" s="1"/>
      <c r="E8" s="1"/>
      <c r="F8" s="1"/>
      <c r="G8" s="1"/>
      <c r="H8" s="1"/>
      <c r="I8" s="1"/>
      <c r="J8" s="1"/>
      <c r="K8" s="1"/>
    </row>
    <row r="9" spans="1:12" s="11" customFormat="1" ht="31.35" customHeight="1" x14ac:dyDescent="0.25">
      <c r="A9" s="15"/>
      <c r="B9" s="62" t="s">
        <v>2</v>
      </c>
      <c r="C9" s="63" t="s">
        <v>3</v>
      </c>
      <c r="D9" s="64" t="s">
        <v>12</v>
      </c>
      <c r="E9" s="65" t="s">
        <v>2</v>
      </c>
      <c r="F9" s="165" t="s">
        <v>5</v>
      </c>
      <c r="G9" s="166"/>
      <c r="H9" s="65" t="s">
        <v>4</v>
      </c>
      <c r="I9" s="66" t="s">
        <v>6</v>
      </c>
      <c r="J9" s="15"/>
      <c r="K9" s="15"/>
    </row>
    <row r="10" spans="1:12" s="9" customFormat="1" ht="14.25" customHeight="1" x14ac:dyDescent="0.2">
      <c r="A10" s="2"/>
      <c r="B10" s="67"/>
      <c r="C10" s="19"/>
      <c r="D10" s="20" t="s">
        <v>8</v>
      </c>
      <c r="E10" s="21"/>
      <c r="F10" s="167"/>
      <c r="G10" s="168"/>
      <c r="H10" s="22" t="s">
        <v>7</v>
      </c>
      <c r="I10" s="68" t="s">
        <v>8</v>
      </c>
      <c r="J10" s="2"/>
      <c r="K10" s="2"/>
    </row>
    <row r="11" spans="1:12" x14ac:dyDescent="0.2">
      <c r="A11" s="1"/>
      <c r="B11" s="74" t="s">
        <v>10</v>
      </c>
      <c r="C11" s="75" t="s">
        <v>21</v>
      </c>
      <c r="D11" s="76">
        <f>[1]Wertungsübersicht!D13</f>
        <v>1</v>
      </c>
      <c r="E11" s="76" t="str">
        <f>[1]Wertungsübersicht!E13</f>
        <v>a.</v>
      </c>
      <c r="F11" s="169" t="str">
        <f>Wertungsübersicht!F15</f>
        <v>Solvenzquote des Versicherers</v>
      </c>
      <c r="G11" s="169"/>
      <c r="H11" s="103">
        <v>0.4</v>
      </c>
      <c r="I11" s="104">
        <v>40</v>
      </c>
      <c r="J11" s="55"/>
      <c r="K11" s="1"/>
    </row>
    <row r="12" spans="1:12" x14ac:dyDescent="0.2">
      <c r="A12" s="1"/>
      <c r="B12" s="69"/>
      <c r="C12" s="58"/>
      <c r="D12" s="57"/>
      <c r="E12" s="57" t="s">
        <v>38</v>
      </c>
      <c r="F12" s="174" t="str">
        <f>Wertungsübersicht!F16</f>
        <v>Referenzen</v>
      </c>
      <c r="G12" s="174"/>
      <c r="H12" s="105">
        <v>0.6</v>
      </c>
      <c r="I12" s="106">
        <v>60</v>
      </c>
      <c r="J12" s="55"/>
      <c r="K12" s="1"/>
    </row>
    <row r="13" spans="1:12" x14ac:dyDescent="0.2">
      <c r="A13" s="1"/>
      <c r="B13" s="69"/>
      <c r="C13" s="58"/>
      <c r="D13" s="57"/>
      <c r="E13" s="57" t="s">
        <v>55</v>
      </c>
      <c r="F13" s="170" t="s">
        <v>24</v>
      </c>
      <c r="G13" s="170"/>
      <c r="H13" s="56">
        <v>0.75</v>
      </c>
      <c r="I13" s="71">
        <v>45</v>
      </c>
      <c r="J13" s="55"/>
      <c r="K13" s="1"/>
      <c r="L13" s="54">
        <v>20</v>
      </c>
    </row>
    <row r="14" spans="1:12" x14ac:dyDescent="0.2">
      <c r="A14" s="1"/>
      <c r="B14" s="69"/>
      <c r="C14" s="58"/>
      <c r="D14" s="57"/>
      <c r="E14" s="57" t="s">
        <v>56</v>
      </c>
      <c r="F14" s="171" t="s">
        <v>25</v>
      </c>
      <c r="G14" s="171"/>
      <c r="H14" s="56">
        <v>0.25</v>
      </c>
      <c r="I14" s="71">
        <v>15</v>
      </c>
      <c r="J14" s="55"/>
      <c r="K14" s="1"/>
      <c r="L14" s="54">
        <v>5</v>
      </c>
    </row>
    <row r="15" spans="1:12" ht="15" thickBot="1" x14ac:dyDescent="0.25">
      <c r="A15" s="1"/>
      <c r="B15" s="72"/>
      <c r="C15" s="53" t="s">
        <v>9</v>
      </c>
      <c r="D15" s="52">
        <f>SUM(D11:D12)</f>
        <v>1</v>
      </c>
      <c r="E15" s="51"/>
      <c r="F15" s="172"/>
      <c r="G15" s="173"/>
      <c r="H15" s="50">
        <f>SUM(H11:H12)</f>
        <v>1</v>
      </c>
      <c r="I15" s="73">
        <f>SUM(I11:I12)</f>
        <v>100</v>
      </c>
      <c r="J15" s="1"/>
      <c r="K15" s="1"/>
    </row>
    <row r="16" spans="1:12" ht="15" thickTop="1" x14ac:dyDescent="0.2">
      <c r="A16" s="1"/>
      <c r="B16" s="1"/>
      <c r="C16" s="1"/>
      <c r="D16" s="1"/>
      <c r="E16" s="1"/>
      <c r="F16" s="1"/>
      <c r="G16" s="1"/>
      <c r="H16" s="1"/>
      <c r="I16" s="1"/>
      <c r="J16" s="1"/>
      <c r="K16" s="1"/>
    </row>
    <row r="17" spans="1:14" s="8" customFormat="1" ht="77.25" customHeight="1" x14ac:dyDescent="0.2">
      <c r="A17" s="3"/>
      <c r="B17" s="130" t="s">
        <v>33</v>
      </c>
      <c r="C17" s="130"/>
      <c r="D17" s="130"/>
      <c r="E17" s="130"/>
      <c r="F17" s="130"/>
      <c r="G17" s="130"/>
      <c r="H17" s="130"/>
      <c r="I17" s="130"/>
      <c r="J17" s="130"/>
      <c r="K17" s="3"/>
    </row>
    <row r="18" spans="1:14" s="8" customFormat="1" ht="21.75" customHeight="1" x14ac:dyDescent="0.2">
      <c r="A18" s="3"/>
      <c r="B18" s="128" t="str">
        <f>CONCATENATE("Beispielrechnung: ",D11," x ",H11," = ",I11)</f>
        <v>Beispielrechnung: 1 x 0,4 = 40</v>
      </c>
      <c r="C18" s="128"/>
      <c r="D18" s="128"/>
      <c r="E18" s="128"/>
      <c r="F18" s="128"/>
      <c r="G18" s="128"/>
      <c r="H18" s="128"/>
      <c r="I18" s="128"/>
      <c r="J18" s="128"/>
      <c r="K18" s="3"/>
    </row>
    <row r="19" spans="1:14" s="8" customFormat="1" ht="33.75" customHeight="1" x14ac:dyDescent="0.2">
      <c r="A19" s="3"/>
      <c r="B19" s="130" t="s">
        <v>13</v>
      </c>
      <c r="C19" s="130"/>
      <c r="D19" s="130"/>
      <c r="E19" s="130"/>
      <c r="F19" s="130"/>
      <c r="G19" s="130"/>
      <c r="H19" s="130"/>
      <c r="I19" s="130"/>
      <c r="J19" s="130"/>
      <c r="K19" s="3"/>
    </row>
    <row r="20" spans="1:14" ht="15" x14ac:dyDescent="0.2">
      <c r="A20" s="1"/>
      <c r="B20" s="164" t="s">
        <v>32</v>
      </c>
      <c r="C20" s="164"/>
      <c r="D20" s="164"/>
      <c r="E20" s="164"/>
      <c r="F20" s="164"/>
      <c r="G20" s="164"/>
      <c r="H20" s="164"/>
      <c r="I20" s="164"/>
      <c r="J20" s="164"/>
      <c r="K20" s="1"/>
    </row>
    <row r="21" spans="1:14" x14ac:dyDescent="0.2">
      <c r="A21" s="1"/>
      <c r="B21" s="49"/>
      <c r="C21" s="49"/>
      <c r="D21" s="49"/>
      <c r="E21" s="49"/>
      <c r="F21" s="49"/>
      <c r="G21" s="49"/>
      <c r="H21" s="49"/>
      <c r="I21" s="49"/>
      <c r="J21" s="49"/>
      <c r="K21" s="1"/>
    </row>
    <row r="22" spans="1:14" x14ac:dyDescent="0.2">
      <c r="A22" s="1"/>
      <c r="B22" s="1"/>
      <c r="C22" s="1"/>
      <c r="D22" s="1"/>
      <c r="E22" s="1"/>
      <c r="F22" s="1"/>
      <c r="G22" s="1"/>
      <c r="H22" s="1"/>
      <c r="I22" s="1"/>
      <c r="J22" s="1"/>
      <c r="K22" s="1"/>
    </row>
    <row r="23" spans="1:14" ht="14.25" customHeight="1" x14ac:dyDescent="0.2">
      <c r="A23" s="1"/>
      <c r="B23" s="140" t="str">
        <f>E11</f>
        <v>a.</v>
      </c>
      <c r="C23" s="141"/>
      <c r="D23" s="142" t="str">
        <f>F11</f>
        <v>Solvenzquote des Versicherers</v>
      </c>
      <c r="E23" s="143"/>
      <c r="F23" s="143"/>
      <c r="G23" s="143"/>
      <c r="H23" s="87"/>
      <c r="I23" s="1"/>
      <c r="J23" s="1"/>
      <c r="K23" s="1"/>
    </row>
    <row r="24" spans="1:14" ht="75.75" customHeight="1" x14ac:dyDescent="0.2">
      <c r="A24" s="1"/>
      <c r="B24" s="175" t="s">
        <v>14</v>
      </c>
      <c r="C24" s="176"/>
      <c r="D24" s="177" t="s">
        <v>60</v>
      </c>
      <c r="E24" s="177"/>
      <c r="F24" s="177"/>
      <c r="G24" s="177"/>
      <c r="H24" s="77" t="s">
        <v>11</v>
      </c>
      <c r="I24" s="1"/>
      <c r="J24" s="1"/>
      <c r="K24" s="1"/>
    </row>
    <row r="25" spans="1:14" s="9" customFormat="1" ht="14.25" customHeight="1" x14ac:dyDescent="0.2">
      <c r="A25" s="2"/>
      <c r="B25" s="132" t="s">
        <v>15</v>
      </c>
      <c r="C25" s="133"/>
      <c r="D25" s="133"/>
      <c r="E25" s="133"/>
      <c r="F25" s="133"/>
      <c r="G25" s="133"/>
      <c r="H25" s="79" t="s">
        <v>8</v>
      </c>
      <c r="I25" s="2"/>
      <c r="J25" s="2"/>
      <c r="K25" s="2"/>
      <c r="L25"/>
      <c r="M25"/>
      <c r="N25"/>
    </row>
    <row r="26" spans="1:14" ht="50.25" customHeight="1" x14ac:dyDescent="0.2">
      <c r="A26" s="1"/>
      <c r="B26" s="154">
        <v>0</v>
      </c>
      <c r="C26" s="155"/>
      <c r="D26" s="156" t="s">
        <v>70</v>
      </c>
      <c r="E26" s="157"/>
      <c r="F26" s="157"/>
      <c r="G26" s="158"/>
      <c r="H26" s="80">
        <v>0</v>
      </c>
      <c r="I26" s="1"/>
      <c r="J26" s="1"/>
      <c r="K26" s="1"/>
    </row>
    <row r="27" spans="1:14" ht="42" customHeight="1" x14ac:dyDescent="0.2">
      <c r="A27" s="1"/>
      <c r="B27" s="154">
        <v>1</v>
      </c>
      <c r="C27" s="155"/>
      <c r="D27" s="178" t="s">
        <v>61</v>
      </c>
      <c r="E27" s="179"/>
      <c r="F27" s="179"/>
      <c r="G27" s="180"/>
      <c r="H27" s="80">
        <f>$I$11/3*B27</f>
        <v>13.333333333333334</v>
      </c>
      <c r="I27" s="1"/>
      <c r="J27" s="1"/>
      <c r="K27" s="1"/>
    </row>
    <row r="28" spans="1:14" ht="42" customHeight="1" x14ac:dyDescent="0.2">
      <c r="A28" s="1"/>
      <c r="B28" s="81">
        <v>2</v>
      </c>
      <c r="C28" s="60"/>
      <c r="D28" s="178" t="s">
        <v>62</v>
      </c>
      <c r="E28" s="179"/>
      <c r="F28" s="179"/>
      <c r="G28" s="180"/>
      <c r="H28" s="80">
        <f>$I$11/3*B28</f>
        <v>26.666666666666668</v>
      </c>
      <c r="I28" s="1"/>
      <c r="J28" s="1"/>
      <c r="K28" s="1"/>
    </row>
    <row r="29" spans="1:14" ht="45" customHeight="1" x14ac:dyDescent="0.2">
      <c r="A29" s="1"/>
      <c r="B29" s="82">
        <v>3</v>
      </c>
      <c r="C29" s="83"/>
      <c r="D29" s="151" t="s">
        <v>63</v>
      </c>
      <c r="E29" s="152"/>
      <c r="F29" s="152"/>
      <c r="G29" s="153"/>
      <c r="H29" s="84">
        <f>$I$11/3*B29</f>
        <v>40</v>
      </c>
      <c r="I29" s="1"/>
      <c r="J29" s="1"/>
      <c r="K29" s="1"/>
    </row>
    <row r="30" spans="1:14" ht="17.25" customHeight="1" x14ac:dyDescent="0.2">
      <c r="A30" s="1"/>
      <c r="B30" s="97"/>
      <c r="C30" s="97"/>
      <c r="D30" s="98"/>
      <c r="E30" s="98"/>
      <c r="F30" s="98"/>
      <c r="G30" s="98"/>
      <c r="H30" s="99"/>
      <c r="I30" s="1"/>
      <c r="J30" s="1"/>
      <c r="K30" s="1"/>
    </row>
    <row r="31" spans="1:14" ht="30.75" customHeight="1" x14ac:dyDescent="0.2">
      <c r="A31" s="1"/>
      <c r="B31" s="181" t="s">
        <v>69</v>
      </c>
      <c r="C31" s="182"/>
      <c r="D31" s="182"/>
      <c r="E31" s="182"/>
      <c r="F31" s="182"/>
      <c r="G31" s="182"/>
      <c r="H31" s="182"/>
      <c r="I31" s="1"/>
      <c r="J31" s="1"/>
      <c r="K31" s="1"/>
    </row>
    <row r="32" spans="1:14" ht="21" customHeight="1" x14ac:dyDescent="0.2">
      <c r="A32" s="48"/>
      <c r="B32" s="48"/>
      <c r="C32" s="48"/>
      <c r="D32" s="47"/>
      <c r="E32" s="47"/>
      <c r="F32" s="47"/>
      <c r="G32" s="47"/>
      <c r="H32" s="46"/>
      <c r="I32" s="1"/>
      <c r="J32" s="1"/>
      <c r="K32" s="1"/>
    </row>
    <row r="33" spans="1:15" ht="14.25" customHeight="1" x14ac:dyDescent="0.2">
      <c r="A33" s="1"/>
      <c r="B33" s="159" t="s">
        <v>38</v>
      </c>
      <c r="C33" s="160"/>
      <c r="D33" s="161" t="str">
        <f>F12</f>
        <v>Referenzen</v>
      </c>
      <c r="E33" s="162"/>
      <c r="F33" s="162"/>
      <c r="G33" s="162"/>
      <c r="H33" s="96"/>
      <c r="I33" s="1"/>
      <c r="J33" s="1"/>
      <c r="K33" s="1"/>
    </row>
    <row r="34" spans="1:15" x14ac:dyDescent="0.2">
      <c r="A34" s="48"/>
      <c r="B34" s="48"/>
      <c r="C34" s="48"/>
      <c r="D34" s="47"/>
      <c r="E34" s="47"/>
      <c r="F34" s="47"/>
      <c r="G34" s="47"/>
      <c r="H34" s="46"/>
      <c r="I34" s="1"/>
      <c r="J34" s="1"/>
      <c r="K34" s="1"/>
    </row>
    <row r="35" spans="1:15" ht="14.25" customHeight="1" x14ac:dyDescent="0.2">
      <c r="A35" s="1"/>
      <c r="B35" s="140" t="str">
        <f>E13</f>
        <v>b.1</v>
      </c>
      <c r="C35" s="141"/>
      <c r="D35" s="142" t="str">
        <f>F13</f>
        <v>Versicherungssumme</v>
      </c>
      <c r="E35" s="143"/>
      <c r="F35" s="143"/>
      <c r="G35" s="143"/>
      <c r="H35" s="87"/>
      <c r="I35" s="1"/>
      <c r="J35" s="1"/>
      <c r="K35" s="1"/>
    </row>
    <row r="36" spans="1:15" ht="90.75" customHeight="1" x14ac:dyDescent="0.2">
      <c r="A36" s="1"/>
      <c r="B36" s="135" t="s">
        <v>14</v>
      </c>
      <c r="C36" s="136"/>
      <c r="D36" s="137" t="s">
        <v>48</v>
      </c>
      <c r="E36" s="137"/>
      <c r="F36" s="137"/>
      <c r="G36" s="137"/>
      <c r="H36" s="78" t="s">
        <v>11</v>
      </c>
      <c r="I36" s="1"/>
      <c r="J36" s="1"/>
      <c r="K36" s="1"/>
    </row>
    <row r="37" spans="1:15" s="9" customFormat="1" ht="27.75" customHeight="1" x14ac:dyDescent="0.2">
      <c r="A37" s="2"/>
      <c r="B37" s="132" t="s">
        <v>15</v>
      </c>
      <c r="C37" s="133"/>
      <c r="D37" s="133"/>
      <c r="E37" s="133"/>
      <c r="F37" s="133"/>
      <c r="G37" s="133"/>
      <c r="H37" s="85" t="s">
        <v>31</v>
      </c>
      <c r="I37" s="1"/>
      <c r="J37" s="1"/>
      <c r="K37" s="2"/>
      <c r="L37"/>
      <c r="M37"/>
      <c r="N37"/>
      <c r="O37"/>
    </row>
    <row r="38" spans="1:15" s="44" customFormat="1" ht="25.5" customHeight="1" x14ac:dyDescent="0.2">
      <c r="A38" s="45"/>
      <c r="B38" s="147">
        <v>0</v>
      </c>
      <c r="C38" s="148"/>
      <c r="D38" s="149" t="s">
        <v>54</v>
      </c>
      <c r="E38" s="149"/>
      <c r="F38" s="149"/>
      <c r="G38" s="149"/>
      <c r="H38" s="101">
        <v>0</v>
      </c>
      <c r="I38" s="1"/>
      <c r="J38" s="1"/>
      <c r="K38" s="45"/>
      <c r="L38"/>
      <c r="M38"/>
      <c r="N38"/>
      <c r="O38"/>
    </row>
    <row r="39" spans="1:15" s="44" customFormat="1" ht="30" customHeight="1" x14ac:dyDescent="0.2">
      <c r="A39" s="45"/>
      <c r="B39" s="145">
        <v>1</v>
      </c>
      <c r="C39" s="146"/>
      <c r="D39" s="134" t="s">
        <v>42</v>
      </c>
      <c r="E39" s="134" t="s">
        <v>29</v>
      </c>
      <c r="F39" s="134" t="s">
        <v>29</v>
      </c>
      <c r="G39" s="134" t="s">
        <v>29</v>
      </c>
      <c r="H39" s="101">
        <v>5</v>
      </c>
      <c r="I39" s="1"/>
      <c r="J39" s="1"/>
      <c r="K39" s="45"/>
      <c r="L39"/>
      <c r="M39"/>
      <c r="N39"/>
      <c r="O39"/>
    </row>
    <row r="40" spans="1:15" s="44" customFormat="1" ht="38.25" customHeight="1" x14ac:dyDescent="0.2">
      <c r="A40" s="45"/>
      <c r="B40" s="145">
        <v>2</v>
      </c>
      <c r="C40" s="146"/>
      <c r="D40" s="134" t="s">
        <v>43</v>
      </c>
      <c r="E40" s="134" t="s">
        <v>29</v>
      </c>
      <c r="F40" s="134" t="s">
        <v>29</v>
      </c>
      <c r="G40" s="134" t="s">
        <v>29</v>
      </c>
      <c r="H40" s="101">
        <v>10</v>
      </c>
      <c r="I40" s="1"/>
      <c r="J40" s="1"/>
      <c r="K40" s="45"/>
    </row>
    <row r="41" spans="1:15" ht="27.75" customHeight="1" x14ac:dyDescent="0.2">
      <c r="A41" s="1"/>
      <c r="B41" s="82">
        <v>3</v>
      </c>
      <c r="C41" s="83"/>
      <c r="D41" s="144" t="s">
        <v>44</v>
      </c>
      <c r="E41" s="144" t="s">
        <v>29</v>
      </c>
      <c r="F41" s="144" t="s">
        <v>29</v>
      </c>
      <c r="G41" s="144" t="s">
        <v>29</v>
      </c>
      <c r="H41" s="102">
        <v>15</v>
      </c>
      <c r="I41" s="1"/>
      <c r="J41" s="1"/>
      <c r="K41" s="45"/>
    </row>
    <row r="42" spans="1:15" x14ac:dyDescent="0.2">
      <c r="A42" s="1"/>
      <c r="B42" s="1"/>
      <c r="C42" s="1"/>
      <c r="D42" s="1"/>
      <c r="E42" s="1"/>
      <c r="F42" s="1"/>
      <c r="G42" s="1"/>
      <c r="H42" s="1"/>
      <c r="I42" s="1"/>
      <c r="J42" s="1"/>
      <c r="K42" s="45"/>
    </row>
    <row r="43" spans="1:15" s="10" customFormat="1" ht="28.5" customHeight="1" x14ac:dyDescent="0.2">
      <c r="A43" s="12"/>
      <c r="B43" s="138" t="s">
        <v>64</v>
      </c>
      <c r="C43" s="138"/>
      <c r="D43" s="138"/>
      <c r="E43" s="138"/>
      <c r="F43" s="138"/>
      <c r="G43" s="138"/>
      <c r="H43" s="138"/>
      <c r="I43" s="12"/>
      <c r="J43" s="12"/>
      <c r="K43" s="100"/>
    </row>
    <row r="44" spans="1:15" s="10" customFormat="1" ht="28.5" customHeight="1" x14ac:dyDescent="0.2">
      <c r="A44" s="12"/>
      <c r="B44" s="139"/>
      <c r="C44" s="139"/>
      <c r="D44" s="139"/>
      <c r="E44" s="139"/>
      <c r="F44" s="139"/>
      <c r="G44" s="139"/>
      <c r="H44" s="139"/>
      <c r="I44" s="1"/>
      <c r="J44" s="1"/>
      <c r="K44" s="45"/>
    </row>
    <row r="45" spans="1:15" x14ac:dyDescent="0.2">
      <c r="A45" s="1"/>
      <c r="B45" s="61"/>
      <c r="C45" s="61"/>
      <c r="D45" s="61"/>
      <c r="E45" s="61"/>
      <c r="F45" s="61"/>
      <c r="G45" s="61"/>
      <c r="H45" s="61"/>
      <c r="I45" s="1"/>
      <c r="J45" s="1"/>
      <c r="K45" s="45"/>
    </row>
    <row r="46" spans="1:15" ht="14.25" customHeight="1" x14ac:dyDescent="0.2">
      <c r="A46" s="1"/>
      <c r="B46" s="140" t="str">
        <f>E14</f>
        <v>b.2</v>
      </c>
      <c r="C46" s="141"/>
      <c r="D46" s="142" t="str">
        <f>F14</f>
        <v>Laufzeit</v>
      </c>
      <c r="E46" s="143"/>
      <c r="F46" s="143"/>
      <c r="G46" s="143"/>
      <c r="H46" s="87"/>
      <c r="I46" s="1"/>
      <c r="J46" s="1"/>
      <c r="K46" s="45"/>
    </row>
    <row r="47" spans="1:15" ht="90.75" customHeight="1" x14ac:dyDescent="0.2">
      <c r="A47" s="1"/>
      <c r="B47" s="135" t="s">
        <v>14</v>
      </c>
      <c r="C47" s="136"/>
      <c r="D47" s="137" t="s">
        <v>47</v>
      </c>
      <c r="E47" s="137"/>
      <c r="F47" s="137"/>
      <c r="G47" s="137"/>
      <c r="H47" s="78" t="s">
        <v>11</v>
      </c>
      <c r="I47" s="1"/>
      <c r="J47" s="1"/>
      <c r="K47" s="1"/>
    </row>
    <row r="48" spans="1:15" s="9" customFormat="1" ht="28.5" customHeight="1" x14ac:dyDescent="0.2">
      <c r="A48" s="2"/>
      <c r="B48" s="132" t="s">
        <v>15</v>
      </c>
      <c r="C48" s="133"/>
      <c r="D48" s="133"/>
      <c r="E48" s="133"/>
      <c r="F48" s="133"/>
      <c r="G48" s="133"/>
      <c r="H48" s="85" t="s">
        <v>31</v>
      </c>
      <c r="I48" s="2"/>
      <c r="J48" s="2"/>
      <c r="K48" s="2"/>
      <c r="L48"/>
      <c r="M48"/>
      <c r="N48"/>
    </row>
    <row r="49" spans="1:11" s="44" customFormat="1" ht="25.5" customHeight="1" x14ac:dyDescent="0.2">
      <c r="A49" s="45"/>
      <c r="B49" s="147">
        <v>0</v>
      </c>
      <c r="C49" s="148"/>
      <c r="D49" s="149" t="s">
        <v>45</v>
      </c>
      <c r="E49" s="149"/>
      <c r="F49" s="149"/>
      <c r="G49" s="149"/>
      <c r="H49" s="86">
        <v>0</v>
      </c>
      <c r="I49" s="45"/>
      <c r="J49" s="45"/>
      <c r="K49" s="45"/>
    </row>
    <row r="50" spans="1:11" s="44" customFormat="1" ht="12.75" x14ac:dyDescent="0.2">
      <c r="A50" s="45"/>
      <c r="B50" s="145">
        <v>1</v>
      </c>
      <c r="C50" s="146"/>
      <c r="D50" s="134" t="s">
        <v>49</v>
      </c>
      <c r="E50" s="134" t="s">
        <v>29</v>
      </c>
      <c r="F50" s="134" t="s">
        <v>29</v>
      </c>
      <c r="G50" s="134" t="s">
        <v>29</v>
      </c>
      <c r="H50" s="101">
        <f>$L$14/3*B50</f>
        <v>1.6666666666666667</v>
      </c>
      <c r="I50" s="45"/>
      <c r="J50" s="45"/>
      <c r="K50" s="45"/>
    </row>
    <row r="51" spans="1:11" s="44" customFormat="1" ht="12.75" customHeight="1" x14ac:dyDescent="0.2">
      <c r="A51" s="45"/>
      <c r="B51" s="145">
        <v>2</v>
      </c>
      <c r="C51" s="146"/>
      <c r="D51" s="134" t="s">
        <v>46</v>
      </c>
      <c r="E51" s="134" t="s">
        <v>29</v>
      </c>
      <c r="F51" s="134" t="s">
        <v>29</v>
      </c>
      <c r="G51" s="134" t="s">
        <v>29</v>
      </c>
      <c r="H51" s="101">
        <f>$L$14/3*B51</f>
        <v>3.3333333333333335</v>
      </c>
      <c r="I51" s="45"/>
      <c r="J51" s="45"/>
      <c r="K51" s="45"/>
    </row>
    <row r="52" spans="1:11" ht="14.25" customHeight="1" x14ac:dyDescent="0.2">
      <c r="A52" s="1"/>
      <c r="B52" s="82">
        <v>3</v>
      </c>
      <c r="C52" s="83"/>
      <c r="D52" s="151" t="s">
        <v>28</v>
      </c>
      <c r="E52" s="152"/>
      <c r="F52" s="152"/>
      <c r="G52" s="153"/>
      <c r="H52" s="102">
        <f>$L$14/3*B52</f>
        <v>5</v>
      </c>
      <c r="I52" s="45"/>
      <c r="J52" s="45"/>
      <c r="K52" s="1"/>
    </row>
    <row r="53" spans="1:11" x14ac:dyDescent="0.2">
      <c r="A53" s="1"/>
      <c r="B53" s="1"/>
      <c r="C53" s="1"/>
      <c r="D53" s="1"/>
      <c r="E53" s="1"/>
      <c r="F53" s="1"/>
      <c r="G53" s="1"/>
      <c r="H53" s="1"/>
      <c r="I53" s="1"/>
      <c r="J53" s="1"/>
      <c r="K53" s="1"/>
    </row>
    <row r="54" spans="1:11" s="10" customFormat="1" ht="28.5" customHeight="1" x14ac:dyDescent="0.2">
      <c r="A54" s="12"/>
      <c r="B54" s="138" t="s">
        <v>65</v>
      </c>
      <c r="C54" s="138"/>
      <c r="D54" s="138"/>
      <c r="E54" s="138"/>
      <c r="F54" s="138"/>
      <c r="G54" s="138"/>
      <c r="H54" s="138"/>
      <c r="I54" s="12"/>
      <c r="J54" s="12"/>
      <c r="K54" s="12"/>
    </row>
    <row r="55" spans="1:11" ht="28.5" customHeight="1" x14ac:dyDescent="0.2">
      <c r="A55" s="1"/>
      <c r="B55" s="139"/>
      <c r="C55" s="139"/>
      <c r="D55" s="139"/>
      <c r="E55" s="139"/>
      <c r="F55" s="139"/>
      <c r="G55" s="139"/>
      <c r="H55" s="139"/>
      <c r="I55" s="1"/>
      <c r="J55" s="1"/>
      <c r="K55" s="1"/>
    </row>
    <row r="56" spans="1:11" x14ac:dyDescent="0.2">
      <c r="A56" s="1"/>
      <c r="B56" s="1"/>
      <c r="C56" s="1"/>
      <c r="D56" s="1"/>
      <c r="E56" s="1"/>
      <c r="F56" s="1"/>
      <c r="G56" s="1"/>
      <c r="H56" s="1"/>
      <c r="I56" s="1"/>
      <c r="J56" s="1"/>
    </row>
  </sheetData>
  <sheetProtection algorithmName="SHA-512" hashValue="5FXS7h1nZ6neTAZ/RL1SDoUondqaVKiflMFoGrR1xyjbdgyY1ENQPTo94O+5VZdz0ZEe0E2xnjGxCNJficd8cw==" saltValue="oadlgoA8o7zYpe0QqlT7rg==" spinCount="100000" sheet="1" selectLockedCells="1"/>
  <mergeCells count="58">
    <mergeCell ref="B27:C27"/>
    <mergeCell ref="D27:G27"/>
    <mergeCell ref="D35:G35"/>
    <mergeCell ref="D36:G36"/>
    <mergeCell ref="D37:G37"/>
    <mergeCell ref="D28:G28"/>
    <mergeCell ref="B37:C37"/>
    <mergeCell ref="B31:H31"/>
    <mergeCell ref="D23:G23"/>
    <mergeCell ref="B24:C24"/>
    <mergeCell ref="B25:C25"/>
    <mergeCell ref="D24:G24"/>
    <mergeCell ref="D25:G25"/>
    <mergeCell ref="F9:G9"/>
    <mergeCell ref="F10:G10"/>
    <mergeCell ref="F11:G11"/>
    <mergeCell ref="B18:J18"/>
    <mergeCell ref="F13:G13"/>
    <mergeCell ref="F14:G14"/>
    <mergeCell ref="F15:G15"/>
    <mergeCell ref="F12:G12"/>
    <mergeCell ref="D49:G49"/>
    <mergeCell ref="B55:H55"/>
    <mergeCell ref="B50:C50"/>
    <mergeCell ref="D50:G50"/>
    <mergeCell ref="B51:C51"/>
    <mergeCell ref="D51:G51"/>
    <mergeCell ref="D52:G52"/>
    <mergeCell ref="B54:H54"/>
    <mergeCell ref="B49:C49"/>
    <mergeCell ref="B38:C38"/>
    <mergeCell ref="B39:C39"/>
    <mergeCell ref="D38:G38"/>
    <mergeCell ref="I3:J3"/>
    <mergeCell ref="D29:G29"/>
    <mergeCell ref="B35:C35"/>
    <mergeCell ref="B36:C36"/>
    <mergeCell ref="B26:C26"/>
    <mergeCell ref="D26:G26"/>
    <mergeCell ref="B23:C23"/>
    <mergeCell ref="B33:C33"/>
    <mergeCell ref="D33:G33"/>
    <mergeCell ref="B7:J7"/>
    <mergeCell ref="B17:J17"/>
    <mergeCell ref="B19:J19"/>
    <mergeCell ref="B20:J20"/>
    <mergeCell ref="B48:C48"/>
    <mergeCell ref="D48:G48"/>
    <mergeCell ref="D39:G39"/>
    <mergeCell ref="B47:C47"/>
    <mergeCell ref="D47:G47"/>
    <mergeCell ref="B43:H43"/>
    <mergeCell ref="B44:H44"/>
    <mergeCell ref="B46:C46"/>
    <mergeCell ref="D46:G46"/>
    <mergeCell ref="D40:G40"/>
    <mergeCell ref="D41:G41"/>
    <mergeCell ref="B40:C40"/>
  </mergeCells>
  <pageMargins left="0.78740157480314965" right="0.78740157480314965" top="0.98425196850393704" bottom="0.98425196850393704" header="0.31496062992125984" footer="0.31496062992125984"/>
  <pageSetup paperSize="9" orientation="landscape" r:id="rId1"/>
  <headerFooter>
    <oddFooter>&amp;L&amp;"AOK Buenos Aires Text,Standard"&amp;K005E3FAnl. A.02a – Wertungsmatrix (M0324)&amp;R&amp;"AOK Buenos Aires Text,Standard"&amp;K005E3FSeite &amp;P |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19ED4-C30D-1141-8D9E-F251C53B2870}">
  <dimension ref="A1:O56"/>
  <sheetViews>
    <sheetView tabSelected="1" topLeftCell="A24" zoomScaleNormal="100" workbookViewId="0">
      <selection activeCell="J47" sqref="J47"/>
    </sheetView>
  </sheetViews>
  <sheetFormatPr baseColWidth="10" defaultRowHeight="14.25" x14ac:dyDescent="0.2"/>
  <cols>
    <col min="1" max="1" width="1.5" customWidth="1"/>
    <col min="2" max="2" width="3.625" customWidth="1"/>
    <col min="3" max="3" width="18.625" customWidth="1"/>
    <col min="4" max="4" width="11.625" customWidth="1"/>
    <col min="5" max="5" width="3.625" customWidth="1"/>
    <col min="6" max="6" width="30.625" customWidth="1"/>
    <col min="7" max="7" width="23" customWidth="1"/>
    <col min="8" max="8" width="11.625" customWidth="1"/>
    <col min="10" max="10" width="18.5" customWidth="1"/>
    <col min="11" max="11" width="3.5" customWidth="1"/>
  </cols>
  <sheetData>
    <row r="1" spans="1:12" ht="27" customHeight="1" x14ac:dyDescent="0.25">
      <c r="A1" s="1"/>
      <c r="B1" s="4" t="s">
        <v>0</v>
      </c>
      <c r="C1" s="4"/>
      <c r="D1" s="1"/>
      <c r="E1" s="1"/>
      <c r="F1" s="1"/>
      <c r="G1" s="1"/>
      <c r="H1" s="1"/>
      <c r="I1" s="1"/>
      <c r="J1" s="1"/>
      <c r="K1" s="1"/>
    </row>
    <row r="2" spans="1:12" ht="15" x14ac:dyDescent="0.25">
      <c r="A2" s="1"/>
      <c r="B2" s="5"/>
      <c r="C2" s="5"/>
      <c r="D2" s="1"/>
      <c r="E2" s="1"/>
      <c r="F2" s="1"/>
      <c r="G2" s="1"/>
      <c r="H2" s="1"/>
      <c r="I2" s="1"/>
      <c r="J2" s="1"/>
      <c r="K2" s="1"/>
    </row>
    <row r="3" spans="1:12" ht="31.5" customHeight="1" x14ac:dyDescent="0.2">
      <c r="A3" s="1"/>
      <c r="B3" s="6" t="str">
        <f>Wertungsübersicht!B3</f>
        <v>Sach- und Vertrauensschadenversicherungen (SAVE_209_2026)</v>
      </c>
      <c r="C3" s="6"/>
      <c r="D3" s="1"/>
      <c r="E3" s="1"/>
      <c r="F3" s="1"/>
      <c r="G3" s="1"/>
      <c r="H3" s="1"/>
      <c r="I3" s="150" t="s">
        <v>59</v>
      </c>
      <c r="J3" s="183"/>
      <c r="K3" s="1"/>
    </row>
    <row r="4" spans="1:12" ht="20.100000000000001" customHeight="1" x14ac:dyDescent="0.2">
      <c r="A4" s="1"/>
      <c r="B4" s="1"/>
      <c r="C4" s="1"/>
      <c r="D4" s="1"/>
      <c r="E4" s="1"/>
      <c r="F4" s="1"/>
      <c r="G4" s="1"/>
      <c r="H4" s="1"/>
      <c r="I4" s="1"/>
      <c r="J4" s="1"/>
      <c r="K4" s="1"/>
    </row>
    <row r="5" spans="1:12" s="11" customFormat="1" ht="15" x14ac:dyDescent="0.25">
      <c r="A5" s="15"/>
      <c r="B5" s="15" t="s">
        <v>10</v>
      </c>
      <c r="C5" s="16" t="s">
        <v>35</v>
      </c>
      <c r="D5" s="17"/>
      <c r="E5" s="17"/>
      <c r="F5" s="17"/>
      <c r="G5" s="17"/>
      <c r="H5" s="17"/>
      <c r="I5" s="15"/>
      <c r="J5" s="15"/>
      <c r="K5" s="15"/>
    </row>
    <row r="6" spans="1:12" ht="6" customHeight="1" x14ac:dyDescent="0.2">
      <c r="A6" s="1"/>
      <c r="B6" s="1"/>
      <c r="C6" s="1"/>
      <c r="D6" s="1"/>
      <c r="E6" s="1"/>
      <c r="F6" s="1"/>
      <c r="G6" s="1"/>
      <c r="H6" s="1"/>
      <c r="I6" s="1"/>
      <c r="J6" s="1"/>
      <c r="K6" s="1"/>
    </row>
    <row r="7" spans="1:12" x14ac:dyDescent="0.2">
      <c r="A7" s="1"/>
      <c r="B7" s="163" t="s">
        <v>34</v>
      </c>
      <c r="C7" s="163"/>
      <c r="D7" s="163"/>
      <c r="E7" s="163"/>
      <c r="F7" s="163"/>
      <c r="G7" s="163"/>
      <c r="H7" s="163"/>
      <c r="I7" s="163"/>
      <c r="J7" s="163"/>
      <c r="K7" s="1"/>
    </row>
    <row r="8" spans="1:12" x14ac:dyDescent="0.2">
      <c r="A8" s="1"/>
      <c r="B8" s="1"/>
      <c r="C8" s="1"/>
      <c r="D8" s="1"/>
      <c r="E8" s="1"/>
      <c r="F8" s="1"/>
      <c r="G8" s="1"/>
      <c r="H8" s="1"/>
      <c r="I8" s="1"/>
      <c r="J8" s="1"/>
      <c r="K8" s="1"/>
    </row>
    <row r="9" spans="1:12" s="11" customFormat="1" ht="31.35" customHeight="1" x14ac:dyDescent="0.25">
      <c r="A9" s="15"/>
      <c r="B9" s="62" t="s">
        <v>2</v>
      </c>
      <c r="C9" s="63" t="s">
        <v>3</v>
      </c>
      <c r="D9" s="64" t="s">
        <v>12</v>
      </c>
      <c r="E9" s="65" t="s">
        <v>2</v>
      </c>
      <c r="F9" s="165" t="s">
        <v>5</v>
      </c>
      <c r="G9" s="166"/>
      <c r="H9" s="65" t="s">
        <v>4</v>
      </c>
      <c r="I9" s="66" t="s">
        <v>6</v>
      </c>
      <c r="J9" s="15"/>
      <c r="K9" s="15"/>
    </row>
    <row r="10" spans="1:12" s="9" customFormat="1" ht="14.25" customHeight="1" x14ac:dyDescent="0.2">
      <c r="A10" s="2"/>
      <c r="B10" s="67"/>
      <c r="C10" s="19"/>
      <c r="D10" s="20" t="s">
        <v>8</v>
      </c>
      <c r="E10" s="21"/>
      <c r="F10" s="167"/>
      <c r="G10" s="168"/>
      <c r="H10" s="22" t="s">
        <v>7</v>
      </c>
      <c r="I10" s="68" t="s">
        <v>8</v>
      </c>
      <c r="J10" s="2"/>
      <c r="K10" s="2"/>
    </row>
    <row r="11" spans="1:12" x14ac:dyDescent="0.2">
      <c r="A11" s="1"/>
      <c r="B11" s="90" t="s">
        <v>10</v>
      </c>
      <c r="C11" s="91" t="s">
        <v>21</v>
      </c>
      <c r="D11" s="92">
        <f>[1]Wertungsübersicht!D13</f>
        <v>1</v>
      </c>
      <c r="E11" s="92" t="str">
        <f>[1]Wertungsübersicht!E13</f>
        <v>a.</v>
      </c>
      <c r="F11" s="174" t="s">
        <v>39</v>
      </c>
      <c r="G11" s="174"/>
      <c r="H11" s="59">
        <v>0.4</v>
      </c>
      <c r="I11" s="70">
        <v>40</v>
      </c>
      <c r="J11" s="55"/>
      <c r="K11" s="1"/>
    </row>
    <row r="12" spans="1:12" x14ac:dyDescent="0.2">
      <c r="A12" s="1"/>
      <c r="B12" s="90"/>
      <c r="C12" s="91"/>
      <c r="D12" s="92"/>
      <c r="E12" s="92" t="s">
        <v>38</v>
      </c>
      <c r="F12" s="174" t="s">
        <v>57</v>
      </c>
      <c r="G12" s="174"/>
      <c r="H12" s="59">
        <v>0.6</v>
      </c>
      <c r="I12" s="70">
        <v>60</v>
      </c>
      <c r="J12" s="55"/>
      <c r="K12" s="1"/>
    </row>
    <row r="13" spans="1:12" x14ac:dyDescent="0.2">
      <c r="A13" s="1"/>
      <c r="B13" s="90"/>
      <c r="C13" s="91"/>
      <c r="D13" s="92"/>
      <c r="E13" s="92" t="s">
        <v>55</v>
      </c>
      <c r="F13" s="170" t="s">
        <v>24</v>
      </c>
      <c r="G13" s="170"/>
      <c r="H13" s="56">
        <v>0.75</v>
      </c>
      <c r="I13" s="71">
        <v>45</v>
      </c>
      <c r="J13" s="55"/>
      <c r="K13" s="1"/>
      <c r="L13" s="54">
        <v>20</v>
      </c>
    </row>
    <row r="14" spans="1:12" x14ac:dyDescent="0.2">
      <c r="A14" s="1"/>
      <c r="B14" s="93"/>
      <c r="C14" s="94"/>
      <c r="D14" s="95"/>
      <c r="E14" s="95" t="s">
        <v>56</v>
      </c>
      <c r="F14" s="171" t="s">
        <v>25</v>
      </c>
      <c r="G14" s="171"/>
      <c r="H14" s="88">
        <v>0.25</v>
      </c>
      <c r="I14" s="89">
        <v>15</v>
      </c>
      <c r="J14" s="55"/>
      <c r="K14" s="1"/>
      <c r="L14" s="54">
        <v>5</v>
      </c>
    </row>
    <row r="15" spans="1:12" ht="15" thickBot="1" x14ac:dyDescent="0.25">
      <c r="A15" s="1"/>
      <c r="B15" s="72"/>
      <c r="C15" s="53" t="s">
        <v>9</v>
      </c>
      <c r="D15" s="52">
        <f>SUM(D11:D12)</f>
        <v>1</v>
      </c>
      <c r="E15" s="51"/>
      <c r="F15" s="172"/>
      <c r="G15" s="173"/>
      <c r="H15" s="50">
        <f>SUM(H11:H12)</f>
        <v>1</v>
      </c>
      <c r="I15" s="73">
        <f>SUM(I11:I12)</f>
        <v>100</v>
      </c>
      <c r="J15" s="1"/>
      <c r="K15" s="1"/>
    </row>
    <row r="16" spans="1:12" ht="15" thickTop="1" x14ac:dyDescent="0.2">
      <c r="A16" s="1"/>
      <c r="B16" s="1"/>
      <c r="C16" s="1"/>
      <c r="D16" s="1"/>
      <c r="E16" s="1"/>
      <c r="F16" s="1"/>
      <c r="G16" s="1"/>
      <c r="H16" s="1"/>
      <c r="I16" s="1"/>
      <c r="J16" s="1"/>
      <c r="K16" s="1"/>
    </row>
    <row r="17" spans="1:14" s="8" customFormat="1" ht="77.25" customHeight="1" x14ac:dyDescent="0.2">
      <c r="A17" s="3"/>
      <c r="B17" s="130" t="s">
        <v>33</v>
      </c>
      <c r="C17" s="130"/>
      <c r="D17" s="130"/>
      <c r="E17" s="130"/>
      <c r="F17" s="130"/>
      <c r="G17" s="130"/>
      <c r="H17" s="130"/>
      <c r="I17" s="130"/>
      <c r="J17" s="130"/>
      <c r="K17" s="3"/>
    </row>
    <row r="18" spans="1:14" s="8" customFormat="1" ht="21.75" customHeight="1" x14ac:dyDescent="0.2">
      <c r="A18" s="3"/>
      <c r="B18" s="128" t="str">
        <f>CONCATENATE("Beispielrechnung: ",D11," x ",H11," = ",I11)</f>
        <v>Beispielrechnung: 1 x 0,4 = 40</v>
      </c>
      <c r="C18" s="128"/>
      <c r="D18" s="128"/>
      <c r="E18" s="128"/>
      <c r="F18" s="128"/>
      <c r="G18" s="128"/>
      <c r="H18" s="128"/>
      <c r="I18" s="128"/>
      <c r="J18" s="128"/>
      <c r="K18" s="3"/>
    </row>
    <row r="19" spans="1:14" s="8" customFormat="1" ht="33.75" customHeight="1" x14ac:dyDescent="0.2">
      <c r="A19" s="3"/>
      <c r="B19" s="130" t="s">
        <v>13</v>
      </c>
      <c r="C19" s="130"/>
      <c r="D19" s="130"/>
      <c r="E19" s="130"/>
      <c r="F19" s="130"/>
      <c r="G19" s="130"/>
      <c r="H19" s="130"/>
      <c r="I19" s="130"/>
      <c r="J19" s="130"/>
      <c r="K19" s="3"/>
    </row>
    <row r="20" spans="1:14" ht="15" x14ac:dyDescent="0.2">
      <c r="A20" s="1"/>
      <c r="B20" s="164" t="s">
        <v>32</v>
      </c>
      <c r="C20" s="164"/>
      <c r="D20" s="164"/>
      <c r="E20" s="164"/>
      <c r="F20" s="164"/>
      <c r="G20" s="164"/>
      <c r="H20" s="164"/>
      <c r="I20" s="164"/>
      <c r="J20" s="164"/>
      <c r="K20" s="1"/>
    </row>
    <row r="21" spans="1:14" x14ac:dyDescent="0.2">
      <c r="A21" s="1"/>
      <c r="B21" s="49"/>
      <c r="C21" s="49"/>
      <c r="D21" s="49"/>
      <c r="E21" s="49"/>
      <c r="F21" s="49"/>
      <c r="G21" s="49"/>
      <c r="H21" s="49"/>
      <c r="I21" s="49"/>
      <c r="J21" s="49"/>
      <c r="K21" s="1"/>
    </row>
    <row r="22" spans="1:14" x14ac:dyDescent="0.2">
      <c r="A22" s="1"/>
      <c r="B22" s="1"/>
      <c r="C22" s="1"/>
      <c r="D22" s="1"/>
      <c r="E22" s="1"/>
      <c r="F22" s="1"/>
      <c r="G22" s="1"/>
      <c r="H22" s="1"/>
      <c r="I22" s="1"/>
      <c r="J22" s="1"/>
      <c r="K22" s="1"/>
    </row>
    <row r="23" spans="1:14" ht="14.25" customHeight="1" x14ac:dyDescent="0.2">
      <c r="A23" s="1"/>
      <c r="B23" s="140" t="str">
        <f>E11</f>
        <v>a.</v>
      </c>
      <c r="C23" s="141"/>
      <c r="D23" s="142" t="str">
        <f>F11</f>
        <v>Solvenzquote des Versicherers</v>
      </c>
      <c r="E23" s="143"/>
      <c r="F23" s="143"/>
      <c r="G23" s="143"/>
      <c r="H23" s="87"/>
      <c r="I23" s="1"/>
      <c r="J23" s="1"/>
      <c r="K23" s="1"/>
    </row>
    <row r="24" spans="1:14" ht="75.75" customHeight="1" x14ac:dyDescent="0.2">
      <c r="A24" s="1"/>
      <c r="B24" s="175" t="s">
        <v>14</v>
      </c>
      <c r="C24" s="176"/>
      <c r="D24" s="177" t="s">
        <v>60</v>
      </c>
      <c r="E24" s="177"/>
      <c r="F24" s="177"/>
      <c r="G24" s="177"/>
      <c r="H24" s="77" t="s">
        <v>11</v>
      </c>
      <c r="I24" s="1"/>
      <c r="J24" s="1"/>
      <c r="K24" s="1"/>
    </row>
    <row r="25" spans="1:14" s="9" customFormat="1" ht="14.25" customHeight="1" x14ac:dyDescent="0.2">
      <c r="A25" s="2"/>
      <c r="B25" s="132" t="s">
        <v>15</v>
      </c>
      <c r="C25" s="133"/>
      <c r="D25" s="133"/>
      <c r="E25" s="133"/>
      <c r="F25" s="133"/>
      <c r="G25" s="133"/>
      <c r="H25" s="79" t="s">
        <v>8</v>
      </c>
      <c r="I25" s="2"/>
      <c r="J25" s="2"/>
      <c r="K25" s="2"/>
      <c r="L25"/>
      <c r="M25"/>
      <c r="N25"/>
    </row>
    <row r="26" spans="1:14" ht="50.25" customHeight="1" x14ac:dyDescent="0.2">
      <c r="A26" s="1"/>
      <c r="B26" s="154">
        <v>0</v>
      </c>
      <c r="C26" s="155"/>
      <c r="D26" s="156" t="s">
        <v>70</v>
      </c>
      <c r="E26" s="157"/>
      <c r="F26" s="157"/>
      <c r="G26" s="158"/>
      <c r="H26" s="80">
        <v>0</v>
      </c>
      <c r="I26" s="1"/>
      <c r="J26" s="1"/>
      <c r="K26" s="1"/>
    </row>
    <row r="27" spans="1:14" ht="42" customHeight="1" x14ac:dyDescent="0.2">
      <c r="A27" s="1"/>
      <c r="B27" s="154">
        <v>1</v>
      </c>
      <c r="C27" s="155"/>
      <c r="D27" s="178" t="s">
        <v>61</v>
      </c>
      <c r="E27" s="179"/>
      <c r="F27" s="179"/>
      <c r="G27" s="180"/>
      <c r="H27" s="80">
        <f>$I$11/3*B27</f>
        <v>13.333333333333334</v>
      </c>
      <c r="I27" s="1"/>
      <c r="J27" s="1"/>
      <c r="K27" s="1"/>
    </row>
    <row r="28" spans="1:14" ht="42" customHeight="1" x14ac:dyDescent="0.2">
      <c r="A28" s="1"/>
      <c r="B28" s="81">
        <v>2</v>
      </c>
      <c r="C28" s="60"/>
      <c r="D28" s="178" t="s">
        <v>62</v>
      </c>
      <c r="E28" s="179"/>
      <c r="F28" s="179"/>
      <c r="G28" s="180"/>
      <c r="H28" s="80">
        <f>$I$11/3*B28</f>
        <v>26.666666666666668</v>
      </c>
      <c r="I28" s="1"/>
      <c r="J28" s="1"/>
      <c r="K28" s="1"/>
    </row>
    <row r="29" spans="1:14" ht="45" customHeight="1" x14ac:dyDescent="0.2">
      <c r="A29" s="1"/>
      <c r="B29" s="82">
        <v>3</v>
      </c>
      <c r="C29" s="83"/>
      <c r="D29" s="151" t="s">
        <v>63</v>
      </c>
      <c r="E29" s="152"/>
      <c r="F29" s="152"/>
      <c r="G29" s="153"/>
      <c r="H29" s="84">
        <f>$I$11/3*B29</f>
        <v>40</v>
      </c>
      <c r="I29" s="1"/>
      <c r="J29" s="1"/>
      <c r="K29" s="1"/>
    </row>
    <row r="30" spans="1:14" ht="17.45" customHeight="1" x14ac:dyDescent="0.2">
      <c r="A30" s="1"/>
      <c r="B30" s="97"/>
      <c r="C30" s="97"/>
      <c r="D30" s="98"/>
      <c r="E30" s="98"/>
      <c r="F30" s="98"/>
      <c r="G30" s="98"/>
      <c r="H30" s="99"/>
      <c r="I30" s="1"/>
      <c r="J30" s="1"/>
      <c r="K30" s="1"/>
    </row>
    <row r="31" spans="1:14" ht="30" customHeight="1" x14ac:dyDescent="0.2">
      <c r="A31" s="1"/>
      <c r="B31" s="181" t="s">
        <v>69</v>
      </c>
      <c r="C31" s="182"/>
      <c r="D31" s="182"/>
      <c r="E31" s="182"/>
      <c r="F31" s="182"/>
      <c r="G31" s="182"/>
      <c r="H31" s="182"/>
      <c r="I31" s="1"/>
      <c r="J31" s="1"/>
      <c r="K31" s="1"/>
    </row>
    <row r="32" spans="1:14" x14ac:dyDescent="0.2">
      <c r="A32" s="48"/>
      <c r="B32" s="48"/>
      <c r="C32" s="48"/>
      <c r="D32" s="47"/>
      <c r="E32" s="47"/>
      <c r="F32" s="47"/>
      <c r="G32" s="47"/>
      <c r="H32" s="46"/>
      <c r="I32" s="1"/>
      <c r="J32" s="1"/>
      <c r="K32" s="1"/>
    </row>
    <row r="33" spans="1:15" ht="14.25" customHeight="1" x14ac:dyDescent="0.2">
      <c r="A33" s="1"/>
      <c r="B33" s="159" t="str">
        <f>E12</f>
        <v>b.</v>
      </c>
      <c r="C33" s="160"/>
      <c r="D33" s="161" t="str">
        <f>F12</f>
        <v>Referenzen</v>
      </c>
      <c r="E33" s="162"/>
      <c r="F33" s="162"/>
      <c r="G33" s="162"/>
      <c r="H33" s="96"/>
      <c r="I33" s="1"/>
      <c r="J33" s="1"/>
      <c r="K33" s="1"/>
    </row>
    <row r="34" spans="1:15" x14ac:dyDescent="0.2">
      <c r="A34" s="48"/>
      <c r="B34" s="97"/>
      <c r="C34" s="97"/>
      <c r="D34" s="98"/>
      <c r="E34" s="98"/>
      <c r="F34" s="98"/>
      <c r="G34" s="98"/>
      <c r="H34" s="107"/>
      <c r="I34" s="1"/>
      <c r="J34" s="1"/>
      <c r="K34" s="1"/>
    </row>
    <row r="35" spans="1:15" ht="14.25" customHeight="1" x14ac:dyDescent="0.2">
      <c r="A35" s="1"/>
      <c r="B35" s="140" t="str">
        <f>E13</f>
        <v>b.1</v>
      </c>
      <c r="C35" s="141"/>
      <c r="D35" s="142" t="str">
        <f>F13</f>
        <v>Versicherungssumme</v>
      </c>
      <c r="E35" s="143"/>
      <c r="F35" s="143"/>
      <c r="G35" s="143"/>
      <c r="H35" s="87"/>
      <c r="I35" s="1"/>
      <c r="J35" s="1"/>
      <c r="K35" s="1"/>
    </row>
    <row r="36" spans="1:15" ht="90.75" customHeight="1" x14ac:dyDescent="0.2">
      <c r="A36" s="1"/>
      <c r="B36" s="135" t="s">
        <v>14</v>
      </c>
      <c r="C36" s="136"/>
      <c r="D36" s="137" t="s">
        <v>48</v>
      </c>
      <c r="E36" s="137"/>
      <c r="F36" s="137"/>
      <c r="G36" s="137"/>
      <c r="H36" s="78" t="s">
        <v>11</v>
      </c>
      <c r="I36" s="1"/>
      <c r="J36" s="1"/>
      <c r="K36" s="1"/>
    </row>
    <row r="37" spans="1:15" s="9" customFormat="1" ht="27.75" customHeight="1" x14ac:dyDescent="0.2">
      <c r="A37" s="2"/>
      <c r="B37" s="132" t="s">
        <v>15</v>
      </c>
      <c r="C37" s="133"/>
      <c r="D37" s="133"/>
      <c r="E37" s="133"/>
      <c r="F37" s="133"/>
      <c r="G37" s="133"/>
      <c r="H37" s="85" t="s">
        <v>31</v>
      </c>
      <c r="I37" s="1"/>
      <c r="J37" s="1"/>
      <c r="K37" s="2"/>
      <c r="L37"/>
      <c r="M37"/>
      <c r="N37"/>
      <c r="O37"/>
    </row>
    <row r="38" spans="1:15" s="44" customFormat="1" ht="25.5" customHeight="1" x14ac:dyDescent="0.2">
      <c r="A38" s="45"/>
      <c r="B38" s="147" t="s">
        <v>30</v>
      </c>
      <c r="C38" s="148"/>
      <c r="D38" s="149" t="s">
        <v>50</v>
      </c>
      <c r="E38" s="149"/>
      <c r="F38" s="149"/>
      <c r="G38" s="149"/>
      <c r="H38" s="101">
        <v>0</v>
      </c>
      <c r="I38" s="1"/>
      <c r="J38" s="1"/>
      <c r="K38" s="45"/>
      <c r="L38"/>
      <c r="M38"/>
      <c r="N38"/>
      <c r="O38"/>
    </row>
    <row r="39" spans="1:15" s="44" customFormat="1" ht="30" customHeight="1" x14ac:dyDescent="0.2">
      <c r="A39" s="45"/>
      <c r="B39" s="145">
        <v>1</v>
      </c>
      <c r="C39" s="146"/>
      <c r="D39" s="134" t="s">
        <v>51</v>
      </c>
      <c r="E39" s="134" t="s">
        <v>29</v>
      </c>
      <c r="F39" s="134" t="s">
        <v>29</v>
      </c>
      <c r="G39" s="134" t="s">
        <v>29</v>
      </c>
      <c r="H39" s="101">
        <v>5</v>
      </c>
      <c r="I39" s="1"/>
      <c r="J39" s="1"/>
      <c r="K39" s="45"/>
      <c r="L39"/>
      <c r="M39"/>
      <c r="N39"/>
      <c r="O39"/>
    </row>
    <row r="40" spans="1:15" s="44" customFormat="1" ht="38.25" customHeight="1" x14ac:dyDescent="0.2">
      <c r="A40" s="45"/>
      <c r="B40" s="145">
        <v>2</v>
      </c>
      <c r="C40" s="146"/>
      <c r="D40" s="134" t="s">
        <v>52</v>
      </c>
      <c r="E40" s="134" t="s">
        <v>29</v>
      </c>
      <c r="F40" s="134" t="s">
        <v>29</v>
      </c>
      <c r="G40" s="134" t="s">
        <v>29</v>
      </c>
      <c r="H40" s="101">
        <v>10</v>
      </c>
      <c r="I40" s="1"/>
      <c r="J40" s="1"/>
      <c r="K40" s="45"/>
    </row>
    <row r="41" spans="1:15" ht="27.75" customHeight="1" x14ac:dyDescent="0.2">
      <c r="A41" s="1"/>
      <c r="B41" s="82">
        <v>3</v>
      </c>
      <c r="C41" s="83"/>
      <c r="D41" s="144" t="s">
        <v>53</v>
      </c>
      <c r="E41" s="144" t="s">
        <v>29</v>
      </c>
      <c r="F41" s="144" t="s">
        <v>29</v>
      </c>
      <c r="G41" s="144" t="s">
        <v>29</v>
      </c>
      <c r="H41" s="102">
        <v>15</v>
      </c>
      <c r="I41" s="1"/>
      <c r="J41" s="1"/>
      <c r="K41" s="45"/>
    </row>
    <row r="42" spans="1:15" x14ac:dyDescent="0.2">
      <c r="A42" s="1"/>
      <c r="B42" s="1"/>
      <c r="C42" s="1"/>
      <c r="D42" s="1"/>
      <c r="E42" s="1"/>
      <c r="F42" s="1"/>
      <c r="G42" s="1"/>
      <c r="H42" s="1"/>
      <c r="I42" s="1"/>
      <c r="J42" s="1"/>
      <c r="K42" s="45"/>
    </row>
    <row r="43" spans="1:15" s="10" customFormat="1" ht="28.5" customHeight="1" x14ac:dyDescent="0.2">
      <c r="A43" s="12"/>
      <c r="B43" s="138" t="s">
        <v>64</v>
      </c>
      <c r="C43" s="138"/>
      <c r="D43" s="138"/>
      <c r="E43" s="138"/>
      <c r="F43" s="138"/>
      <c r="G43" s="138"/>
      <c r="H43" s="138"/>
      <c r="I43" s="1"/>
      <c r="J43" s="1"/>
      <c r="K43" s="45"/>
    </row>
    <row r="44" spans="1:15" s="10" customFormat="1" ht="28.5" customHeight="1" x14ac:dyDescent="0.2">
      <c r="A44" s="12"/>
      <c r="B44" s="139"/>
      <c r="C44" s="139"/>
      <c r="D44" s="139"/>
      <c r="E44" s="139"/>
      <c r="F44" s="139"/>
      <c r="G44" s="139"/>
      <c r="H44" s="139"/>
      <c r="I44" s="1"/>
      <c r="J44" s="1"/>
      <c r="K44" s="45"/>
    </row>
    <row r="45" spans="1:15" x14ac:dyDescent="0.2">
      <c r="A45" s="1"/>
      <c r="B45" s="61"/>
      <c r="C45" s="61"/>
      <c r="D45" s="61"/>
      <c r="E45" s="61"/>
      <c r="F45" s="61"/>
      <c r="G45" s="61"/>
      <c r="H45" s="61"/>
      <c r="I45" s="1"/>
      <c r="J45" s="1"/>
      <c r="K45" s="45"/>
    </row>
    <row r="46" spans="1:15" ht="14.25" customHeight="1" x14ac:dyDescent="0.2">
      <c r="A46" s="1"/>
      <c r="B46" s="140" t="str">
        <f>E14</f>
        <v>b.2</v>
      </c>
      <c r="C46" s="141"/>
      <c r="D46" s="142" t="str">
        <f>F14</f>
        <v>Laufzeit</v>
      </c>
      <c r="E46" s="143"/>
      <c r="F46" s="143"/>
      <c r="G46" s="143"/>
      <c r="H46" s="87"/>
      <c r="I46" s="1"/>
      <c r="J46" s="1"/>
      <c r="K46" s="45"/>
    </row>
    <row r="47" spans="1:15" ht="90.75" customHeight="1" x14ac:dyDescent="0.2">
      <c r="A47" s="1"/>
      <c r="B47" s="135" t="s">
        <v>14</v>
      </c>
      <c r="C47" s="136"/>
      <c r="D47" s="137" t="s">
        <v>47</v>
      </c>
      <c r="E47" s="137"/>
      <c r="F47" s="137"/>
      <c r="G47" s="137"/>
      <c r="H47" s="78" t="s">
        <v>11</v>
      </c>
      <c r="I47" s="1"/>
      <c r="J47" s="1"/>
      <c r="K47" s="1"/>
    </row>
    <row r="48" spans="1:15" s="9" customFormat="1" ht="28.5" customHeight="1" x14ac:dyDescent="0.2">
      <c r="A48" s="2"/>
      <c r="B48" s="132" t="s">
        <v>15</v>
      </c>
      <c r="C48" s="133"/>
      <c r="D48" s="133"/>
      <c r="E48" s="133"/>
      <c r="F48" s="133"/>
      <c r="G48" s="133"/>
      <c r="H48" s="85" t="s">
        <v>31</v>
      </c>
      <c r="I48" s="2"/>
      <c r="J48" s="2"/>
      <c r="K48" s="2"/>
      <c r="L48"/>
      <c r="M48"/>
      <c r="N48"/>
    </row>
    <row r="49" spans="1:11" s="44" customFormat="1" ht="25.5" customHeight="1" x14ac:dyDescent="0.2">
      <c r="A49" s="45"/>
      <c r="B49" s="147" t="s">
        <v>30</v>
      </c>
      <c r="C49" s="148"/>
      <c r="D49" s="149" t="s">
        <v>45</v>
      </c>
      <c r="E49" s="149"/>
      <c r="F49" s="149"/>
      <c r="G49" s="149"/>
      <c r="H49" s="86">
        <v>0</v>
      </c>
      <c r="I49" s="45"/>
      <c r="J49" s="45"/>
      <c r="K49" s="45"/>
    </row>
    <row r="50" spans="1:11" s="44" customFormat="1" ht="12.75" x14ac:dyDescent="0.2">
      <c r="A50" s="45"/>
      <c r="B50" s="145">
        <v>1</v>
      </c>
      <c r="C50" s="146"/>
      <c r="D50" s="134" t="s">
        <v>49</v>
      </c>
      <c r="E50" s="134" t="s">
        <v>29</v>
      </c>
      <c r="F50" s="134" t="s">
        <v>29</v>
      </c>
      <c r="G50" s="134" t="s">
        <v>29</v>
      </c>
      <c r="H50" s="101">
        <f>$L$14/3*B50</f>
        <v>1.6666666666666667</v>
      </c>
      <c r="I50" s="45"/>
      <c r="J50" s="45"/>
      <c r="K50" s="45"/>
    </row>
    <row r="51" spans="1:11" s="44" customFormat="1" ht="12.75" customHeight="1" x14ac:dyDescent="0.2">
      <c r="A51" s="45"/>
      <c r="B51" s="145">
        <v>2</v>
      </c>
      <c r="C51" s="146"/>
      <c r="D51" s="134" t="s">
        <v>46</v>
      </c>
      <c r="E51" s="134" t="s">
        <v>29</v>
      </c>
      <c r="F51" s="134" t="s">
        <v>29</v>
      </c>
      <c r="G51" s="134" t="s">
        <v>29</v>
      </c>
      <c r="H51" s="101">
        <f>$L$14/3*B51</f>
        <v>3.3333333333333335</v>
      </c>
      <c r="I51" s="45"/>
      <c r="J51" s="45"/>
      <c r="K51" s="45"/>
    </row>
    <row r="52" spans="1:11" ht="14.25" customHeight="1" x14ac:dyDescent="0.2">
      <c r="A52" s="1"/>
      <c r="B52" s="82">
        <v>3</v>
      </c>
      <c r="C52" s="83"/>
      <c r="D52" s="151" t="s">
        <v>28</v>
      </c>
      <c r="E52" s="152"/>
      <c r="F52" s="152"/>
      <c r="G52" s="153"/>
      <c r="H52" s="102">
        <f>$L$14/3*B52</f>
        <v>5</v>
      </c>
      <c r="I52" s="45"/>
      <c r="J52" s="45"/>
      <c r="K52" s="1"/>
    </row>
    <row r="53" spans="1:11" x14ac:dyDescent="0.2">
      <c r="A53" s="1"/>
      <c r="B53" s="1"/>
      <c r="C53" s="1"/>
      <c r="D53" s="1"/>
      <c r="E53" s="1"/>
      <c r="F53" s="1"/>
      <c r="G53" s="1"/>
      <c r="H53" s="1"/>
      <c r="I53" s="1"/>
      <c r="J53" s="1"/>
      <c r="K53" s="1"/>
    </row>
    <row r="54" spans="1:11" s="10" customFormat="1" ht="28.5" customHeight="1" x14ac:dyDescent="0.2">
      <c r="A54" s="12"/>
      <c r="B54" s="138" t="s">
        <v>65</v>
      </c>
      <c r="C54" s="138"/>
      <c r="D54" s="138"/>
      <c r="E54" s="138"/>
      <c r="F54" s="138"/>
      <c r="G54" s="138"/>
      <c r="H54" s="138"/>
      <c r="I54" s="12"/>
      <c r="J54" s="12"/>
      <c r="K54" s="12"/>
    </row>
    <row r="55" spans="1:11" ht="28.5" customHeight="1" x14ac:dyDescent="0.2">
      <c r="A55" s="1"/>
      <c r="B55" s="139"/>
      <c r="C55" s="139"/>
      <c r="D55" s="139"/>
      <c r="E55" s="139"/>
      <c r="F55" s="139"/>
      <c r="G55" s="139"/>
      <c r="H55" s="139"/>
      <c r="I55" s="1"/>
      <c r="J55" s="1"/>
      <c r="K55" s="1"/>
    </row>
    <row r="56" spans="1:11" x14ac:dyDescent="0.2">
      <c r="A56" s="1"/>
      <c r="B56" s="1"/>
      <c r="C56" s="1"/>
      <c r="D56" s="1"/>
      <c r="E56" s="1"/>
      <c r="F56" s="1"/>
      <c r="G56" s="1"/>
      <c r="H56" s="1"/>
      <c r="I56" s="1"/>
      <c r="J56" s="1"/>
    </row>
  </sheetData>
  <sheetProtection algorithmName="SHA-512" hashValue="saVsFOlmyr+HOEl5fVh4frPNT7qP643rmkisxaaLJoyvL7cwqRMkzFMzs1TTffFhvVTu0KlaxDZ48YTtmo2h/w==" saltValue="GSzuG+iCZCLoLIW2AnpZtQ==" spinCount="100000" sheet="1" selectLockedCells="1"/>
  <mergeCells count="58">
    <mergeCell ref="B19:J19"/>
    <mergeCell ref="B7:J7"/>
    <mergeCell ref="F9:G9"/>
    <mergeCell ref="F10:G10"/>
    <mergeCell ref="F11:G11"/>
    <mergeCell ref="F12:G12"/>
    <mergeCell ref="F13:G13"/>
    <mergeCell ref="F14:G14"/>
    <mergeCell ref="F15:G15"/>
    <mergeCell ref="B17:J17"/>
    <mergeCell ref="B18:J18"/>
    <mergeCell ref="B33:C33"/>
    <mergeCell ref="D33:G33"/>
    <mergeCell ref="D29:G29"/>
    <mergeCell ref="B20:J20"/>
    <mergeCell ref="B23:C23"/>
    <mergeCell ref="D23:G23"/>
    <mergeCell ref="B24:C24"/>
    <mergeCell ref="D24:G24"/>
    <mergeCell ref="B25:C25"/>
    <mergeCell ref="D25:G25"/>
    <mergeCell ref="B26:C26"/>
    <mergeCell ref="D26:G26"/>
    <mergeCell ref="B27:C27"/>
    <mergeCell ref="D27:G27"/>
    <mergeCell ref="D28:G28"/>
    <mergeCell ref="B31:H31"/>
    <mergeCell ref="B46:C46"/>
    <mergeCell ref="D46:G46"/>
    <mergeCell ref="B35:C35"/>
    <mergeCell ref="D35:G35"/>
    <mergeCell ref="B36:C36"/>
    <mergeCell ref="D36:G36"/>
    <mergeCell ref="B37:C37"/>
    <mergeCell ref="D37:G37"/>
    <mergeCell ref="B55:H55"/>
    <mergeCell ref="B48:C48"/>
    <mergeCell ref="D48:G48"/>
    <mergeCell ref="B49:C49"/>
    <mergeCell ref="D49:G49"/>
    <mergeCell ref="B50:C50"/>
    <mergeCell ref="D50:G50"/>
    <mergeCell ref="I3:J3"/>
    <mergeCell ref="B51:C51"/>
    <mergeCell ref="D51:G51"/>
    <mergeCell ref="D52:G52"/>
    <mergeCell ref="B54:H54"/>
    <mergeCell ref="B47:C47"/>
    <mergeCell ref="D47:G47"/>
    <mergeCell ref="B38:C38"/>
    <mergeCell ref="D38:G38"/>
    <mergeCell ref="B39:C39"/>
    <mergeCell ref="D39:G39"/>
    <mergeCell ref="B40:C40"/>
    <mergeCell ref="D40:G40"/>
    <mergeCell ref="D41:G41"/>
    <mergeCell ref="B43:H43"/>
    <mergeCell ref="B44:H44"/>
  </mergeCells>
  <pageMargins left="0.78740157480314965" right="0.78740157480314965" top="0.98425196850393704" bottom="0.98425196850393704" header="0.31496062992125984" footer="0.31496062992125984"/>
  <pageSetup paperSize="9" orientation="landscape" r:id="rId1"/>
  <headerFooter>
    <oddFooter>&amp;L&amp;"AOK Buenos Aires Text,Standard"&amp;K005E3FAnl. A.02a – Wertungsmatrix (M0324)&amp;R&amp;"AOK Buenos Aires Text,Standard"&amp;K005E3FSeite &amp;P | &amp;N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Wertungsübersicht</vt:lpstr>
      <vt:lpstr>Abschmelzung LOS 1</vt:lpstr>
      <vt:lpstr>Abschmelzung LOS 2</vt:lpstr>
      <vt:lpstr>'Abschmelzung LOS 1'!Drucktitel</vt:lpstr>
      <vt:lpstr>'Abschmelzung LOS 2'!Drucktitel</vt:lpstr>
      <vt:lpstr>Wertungsübersicht!Drucktitel</vt:lpstr>
    </vt:vector>
  </TitlesOfParts>
  <Company>IT|S|Care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Carta, Daniele [HE] SBR-VKR, 32081</dc:creator>
  <cp:lastModifiedBy>Gaida, Sascha [HE] SRG-SAV, 32114</cp:lastModifiedBy>
  <cp:lastPrinted>2024-06-04T09:00:07Z</cp:lastPrinted>
  <dcterms:created xsi:type="dcterms:W3CDTF">2023-03-08T09:04:16Z</dcterms:created>
  <dcterms:modified xsi:type="dcterms:W3CDTF">2026-07-17T11:23:38Z</dcterms:modified>
</cp:coreProperties>
</file>